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840" firstSheet="2" activeTab="3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'04财政拨款收支总体情况表'!$A$1:$M$27</definedName>
    <definedName name="_xlnm.Print_Area" localSheetId="4">'05一般公共预算支出情况表'!$A$1:$J$15</definedName>
    <definedName name="_xlnm.Print_Area" localSheetId="5">'06支出经济分类汇总表'!$A$1:$O$38</definedName>
    <definedName name="_xlnm.Print_Area" localSheetId="6">'07一般公共预算“三公”经费支出情况表'!$A$1:$D$15</definedName>
    <definedName name="_xlnm.Print_Area" localSheetId="7">'08政府性基金支出情况表'!$A$1:$J$5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25725"/>
</workbook>
</file>

<file path=xl/calcChain.xml><?xml version="1.0" encoding="utf-8"?>
<calcChain xmlns="http://schemas.openxmlformats.org/spreadsheetml/2006/main">
  <c r="B8" i="7"/>
  <c r="B9"/>
  <c r="B10"/>
  <c r="D7" i="10"/>
  <c r="D8"/>
  <c r="D9"/>
  <c r="D5"/>
  <c r="O35" i="9"/>
  <c r="N35"/>
  <c r="M35"/>
  <c r="L35"/>
  <c r="K35"/>
  <c r="J35"/>
  <c r="I35"/>
  <c r="H35"/>
  <c r="G35"/>
  <c r="O33"/>
  <c r="N33"/>
  <c r="M33"/>
  <c r="L33"/>
  <c r="K33"/>
  <c r="J33"/>
  <c r="I33"/>
  <c r="H33"/>
  <c r="G33"/>
  <c r="O17"/>
  <c r="N17"/>
  <c r="M17"/>
  <c r="L17"/>
  <c r="K17"/>
  <c r="J17"/>
  <c r="I17"/>
  <c r="H17"/>
  <c r="G17"/>
  <c r="O8"/>
  <c r="N8"/>
  <c r="M8"/>
  <c r="L8"/>
  <c r="K8"/>
  <c r="J8"/>
  <c r="I8"/>
  <c r="H8"/>
  <c r="G8"/>
  <c r="O7"/>
  <c r="N7"/>
  <c r="M7"/>
  <c r="L7"/>
  <c r="K7"/>
  <c r="J7"/>
  <c r="I7"/>
  <c r="H7"/>
  <c r="G7"/>
  <c r="J8" i="8"/>
  <c r="I8"/>
  <c r="H8"/>
  <c r="G8"/>
  <c r="F8"/>
  <c r="E8"/>
  <c r="D8"/>
  <c r="C8"/>
  <c r="J7"/>
  <c r="I7"/>
  <c r="H7"/>
  <c r="G7"/>
  <c r="F7"/>
  <c r="E7"/>
  <c r="D7"/>
  <c r="C7"/>
  <c r="J6"/>
  <c r="I6"/>
  <c r="H6"/>
  <c r="G6"/>
  <c r="F6"/>
  <c r="E6"/>
  <c r="D6"/>
  <c r="C6"/>
  <c r="M9" i="7"/>
  <c r="L9"/>
  <c r="K9"/>
  <c r="J9"/>
  <c r="I9"/>
  <c r="H9"/>
  <c r="G9"/>
  <c r="F9"/>
  <c r="E9"/>
  <c r="D9"/>
  <c r="M8"/>
  <c r="L8"/>
  <c r="K8"/>
  <c r="J8"/>
  <c r="I8"/>
  <c r="H8"/>
  <c r="G8"/>
  <c r="F8"/>
  <c r="E8"/>
  <c r="D8"/>
  <c r="R9" i="6"/>
  <c r="Q9"/>
  <c r="P9"/>
  <c r="O9"/>
  <c r="N9"/>
  <c r="M9"/>
  <c r="L9"/>
  <c r="K9"/>
  <c r="J9"/>
  <c r="I9"/>
  <c r="H9"/>
  <c r="G9"/>
  <c r="F9"/>
  <c r="E9"/>
  <c r="D9"/>
  <c r="C9"/>
  <c r="R8"/>
  <c r="Q8"/>
  <c r="P8"/>
  <c r="O8"/>
  <c r="N8"/>
  <c r="M8"/>
  <c r="L8"/>
  <c r="K8"/>
  <c r="J8"/>
  <c r="I8"/>
  <c r="H8"/>
  <c r="G8"/>
  <c r="F8"/>
  <c r="E8"/>
  <c r="D8"/>
  <c r="C8"/>
  <c r="R7"/>
  <c r="Q7"/>
  <c r="P7"/>
  <c r="O7"/>
  <c r="N7"/>
  <c r="M7"/>
  <c r="L7"/>
  <c r="K7"/>
  <c r="J7"/>
  <c r="I7"/>
  <c r="H7"/>
  <c r="G7"/>
  <c r="F7"/>
  <c r="E7"/>
  <c r="D7"/>
  <c r="C7"/>
  <c r="O10" i="13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<sst xmlns="http://schemas.openxmlformats.org/spreadsheetml/2006/main" count="419" uniqueCount="196">
  <si>
    <t>预算01表</t>
  </si>
  <si>
    <t>2020年收支预算总表</t>
  </si>
  <si>
    <t>单位名称：舞阳县史志档案局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</si>
  <si>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</si>
  <si>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</si>
  <si>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</si>
  <si>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</si>
  <si>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</si>
  <si>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</si>
  <si>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</si>
  <si>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</si>
  <si>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</si>
  <si>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</si>
  <si>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</si>
  <si>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</si>
  <si>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</si>
  <si>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</si>
  <si>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</si>
  <si>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</si>
  <si>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</si>
  <si>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</si>
  <si>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</si>
  <si>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</si>
  <si>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</si>
  <si>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</si>
  <si>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</si>
  <si>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</si>
  <si>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</si>
  <si>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</si>
  <si>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</si>
  <si>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</si>
  <si>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</si>
  <si>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</si>
  <si>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</si>
  <si>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</si>
  <si>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</si>
  <si>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</si>
  <si>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</si>
  <si>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</si>
  <si>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</si>
  <si>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</si>
  <si>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</si>
  <si>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</si>
  <si>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</si>
  <si>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</si>
  <si>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</si>
  <si>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</si>
  <si>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</si>
  <si>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</si>
  <si>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</si>
  <si>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</si>
  <si>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</si>
  <si>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</si>
  <si>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</si>
  <si>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</si>
  <si>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</si>
  <si>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</si>
  <si>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</si>
  <si>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</si>
  <si>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</si>
  <si>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</si>
  <si>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</si>
  <si>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</si>
  <si>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</si>
  <si>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131</t>
  </si>
  <si>
    <t>舞阳县史志档案局</t>
  </si>
  <si>
    <t xml:space="preserve">  131001</t>
  </si>
  <si>
    <t xml:space="preserve">  舞阳县史志档案局</t>
  </si>
  <si>
    <t xml:space="preserve">    2082702</t>
  </si>
  <si>
    <t xml:space="preserve">    财政对工伤保险基金的补助</t>
  </si>
  <si>
    <t xml:space="preserve">    2080505</t>
  </si>
  <si>
    <t xml:space="preserve">    机关事业单位基本养老保险缴费支出</t>
  </si>
  <si>
    <t xml:space="preserve">    2101102</t>
  </si>
  <si>
    <t xml:space="preserve">    事业单位医疗</t>
  </si>
  <si>
    <t xml:space="preserve">    2210201</t>
  </si>
  <si>
    <t xml:space="preserve">    住房公积金</t>
  </si>
  <si>
    <t xml:space="preserve">    2082703</t>
  </si>
  <si>
    <t xml:space="preserve">    财政对生育保险基金的补助</t>
  </si>
  <si>
    <t xml:space="preserve">    2012601</t>
  </si>
  <si>
    <t xml:space="preserve">    行政运行</t>
  </si>
  <si>
    <t xml:space="preserve">    2082701</t>
  </si>
  <si>
    <t xml:space="preserve">    财政对失业保险基金的补助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</si>
  <si>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</si>
  <si>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</si>
  <si>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</si>
  <si>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</si>
  <si>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</si>
  <si>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</si>
  <si>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</si>
  <si>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</si>
  <si>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</si>
  <si>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</si>
  <si>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</si>
  <si>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</si>
  <si>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</si>
  <si>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</si>
  <si>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</si>
  <si>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</si>
  <si>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</si>
  <si>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</si>
  <si>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</si>
  <si>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</si>
  <si>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</si>
  <si>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</si>
  <si>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</si>
  <si>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</si>
  <si>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</si>
  <si>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</si>
  <si>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</si>
  <si>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</si>
  <si>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一般公共服务支出</t>
  </si>
  <si>
    <t xml:space="preserve">  社会保障和就业支出</t>
  </si>
  <si>
    <t xml:space="preserve">  卫生健康支出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</si>
  <si>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</si>
  <si>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</si>
  <si>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</si>
  <si>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</si>
  <si>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</si>
  <si>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</si>
  <si>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</si>
  <si>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</si>
  <si>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</si>
  <si>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</si>
  <si>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</si>
  <si>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</si>
  <si>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</si>
  <si>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</si>
  <si>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</si>
  <si>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</si>
  <si>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</si>
  <si>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</si>
  <si>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</si>
  <si>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</si>
  <si>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</si>
  <si>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</si>
  <si>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</si>
  <si>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</si>
  <si>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</si>
  <si>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</si>
  <si>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</si>
  <si>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</si>
  <si>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</si>
  <si>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</si>
  <si>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</si>
  <si>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</si>
  <si>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</si>
  <si>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</si>
  <si>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</si>
  <si>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</si>
  <si>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</si>
  <si>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>50502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</si>
  <si>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</si>
  <si>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</si>
  <si>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</si>
  <si>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</si>
  <si>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</si>
  <si>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</si>
  <si>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</si>
  <si>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公务接待费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</si>
  <si>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</si>
  <si>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</si>
  <si>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</si>
  <si>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</si>
  <si>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</si>
  <si>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</si>
  <si>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奖励金</t>
  </si>
  <si>
    <t>509</t>
  </si>
  <si>
    <t>50901</t>
  </si>
  <si>
    <t>社会福利和救助</t>
  </si>
  <si>
    <t xml:space="preserve">  房屋建筑物购建</t>
  </si>
  <si>
    <t>506</t>
  </si>
  <si>
    <t>50601</t>
  </si>
  <si>
    <t>资本性支出（一）</t>
  </si>
  <si>
    <t xml:space="preserve">  办公设备购置</t>
  </si>
  <si>
    <t xml:space="preserve">  专用设备购置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</si>
  <si>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</si>
  <si>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</si>
  <si>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</si>
  <si>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</si>
  <si>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</si>
  <si>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</si>
  <si>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</si>
  <si>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</si>
  <si>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</si>
  <si>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</si>
  <si>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2020年政府性基金支出情况表</t>
  </si>
  <si>
    <t>2019年“三公”经费预算数</t>
    <phoneticPr fontId="4" type="noConversion"/>
  </si>
  <si>
    <t>增减（%）</t>
    <phoneticPr fontId="4" type="noConversion"/>
  </si>
  <si>
    <r>
      <t>预算0</t>
    </r>
    <r>
      <rPr>
        <sz val="11"/>
        <color indexed="8"/>
        <rFont val="宋体"/>
        <charset val="134"/>
      </rPr>
      <t>8表</t>
    </r>
  </si>
  <si>
    <t>单位名称（科目）</t>
  </si>
  <si>
    <t>项目名称</t>
  </si>
  <si>
    <t>项目依据</t>
  </si>
  <si>
    <t>项目内容</t>
  </si>
  <si>
    <t>国有资本经营</t>
  </si>
  <si>
    <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  <phoneticPr fontId="4" type="noConversion"/>
  </si>
  <si>
    <r>
      <t>预算0</t>
    </r>
    <r>
      <rPr>
        <sz val="11"/>
        <color rgb="FF000000"/>
        <rFont val="宋体"/>
        <charset val="134"/>
      </rPr>
      <t>9表</t>
    </r>
    <phoneticPr fontId="14" type="noConversion"/>
  </si>
</sst>
</file>

<file path=xl/styles.xml><?xml version="1.0" encoding="utf-8"?>
<styleSheet xmlns="http://schemas.openxmlformats.org/spreadsheetml/2006/main">
  <numFmts count="8">
    <numFmt numFmtId="176" formatCode="* #,##0;* \-#,##0;* &quot;-&quot;;@"/>
    <numFmt numFmtId="177" formatCode="\¥* _-#,##0.00;\¥* \-#,##0.00;\¥* _-&quot;-&quot;??;@"/>
    <numFmt numFmtId="178" formatCode="#,##0.00_ "/>
    <numFmt numFmtId="179" formatCode="#,##0.0_);[Red]\(#,##0.0\)"/>
    <numFmt numFmtId="180" formatCode="* #,##0.00;* \-#,##0.00;* &quot;&quot;??;@"/>
    <numFmt numFmtId="181" formatCode="00"/>
    <numFmt numFmtId="182" formatCode="#,##0.0000"/>
    <numFmt numFmtId="183" formatCode="&quot;¥&quot;* _-#,##0.00;&quot;¥&quot;* \-#,##0.00;&quot;¥&quot;* _-&quot;-&quot;??;@"/>
  </numFmts>
  <fonts count="16">
    <font>
      <sz val="11"/>
      <color theme="1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0"/>
      <name val="Arial"/>
      <family val="2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5">
    <xf numFmtId="0" fontId="0" fillId="0" borderId="0">
      <alignment vertical="center"/>
    </xf>
    <xf numFmtId="177" fontId="12" fillId="0" borderId="0" applyFont="0" applyFill="0" applyBorder="0" applyAlignment="0" applyProtection="0"/>
    <xf numFmtId="0" fontId="4" fillId="0" borderId="0"/>
    <xf numFmtId="176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</cellStyleXfs>
  <cellXfs count="2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NumberFormat="1" applyFont="1" applyFill="1" applyBorder="1">
      <alignment vertical="center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178" fontId="0" fillId="0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4" fillId="0" borderId="0" xfId="11" applyFill="1"/>
    <xf numFmtId="0" fontId="4" fillId="0" borderId="0" xfId="11"/>
    <xf numFmtId="0" fontId="4" fillId="0" borderId="0" xfId="11" applyNumberFormat="1" applyFont="1" applyFill="1" applyAlignment="1" applyProtection="1">
      <alignment horizontal="centerContinuous" vertical="center"/>
    </xf>
    <xf numFmtId="0" fontId="5" fillId="0" borderId="0" xfId="0" applyFont="1">
      <alignment vertical="center"/>
    </xf>
    <xf numFmtId="0" fontId="4" fillId="0" borderId="1" xfId="11" applyNumberFormat="1" applyFont="1" applyFill="1" applyBorder="1" applyAlignment="1" applyProtection="1">
      <alignment horizontal="right"/>
    </xf>
    <xf numFmtId="0" fontId="4" fillId="0" borderId="2" xfId="11" applyFont="1" applyFill="1" applyBorder="1" applyAlignment="1">
      <alignment horizontal="center" vertical="center" wrapText="1"/>
    </xf>
    <xf numFmtId="179" fontId="4" fillId="0" borderId="2" xfId="11" applyNumberFormat="1" applyFont="1" applyFill="1" applyBorder="1" applyAlignment="1" applyProtection="1">
      <alignment horizontal="center" vertical="center" wrapText="1"/>
    </xf>
    <xf numFmtId="49" fontId="4" fillId="0" borderId="2" xfId="11" applyNumberFormat="1" applyFont="1" applyFill="1" applyBorder="1" applyAlignment="1" applyProtection="1">
      <alignment horizontal="center" vertical="center"/>
    </xf>
    <xf numFmtId="0" fontId="4" fillId="0" borderId="2" xfId="11" applyFont="1" applyFill="1" applyBorder="1" applyAlignment="1">
      <alignment horizontal="center" vertical="center"/>
    </xf>
    <xf numFmtId="0" fontId="4" fillId="0" borderId="2" xfId="11" applyNumberFormat="1" applyFont="1" applyFill="1" applyBorder="1" applyAlignment="1" applyProtection="1">
      <alignment horizontal="center" vertical="center"/>
    </xf>
    <xf numFmtId="0" fontId="4" fillId="0" borderId="2" xfId="11" applyNumberFormat="1" applyFont="1" applyFill="1" applyBorder="1" applyAlignment="1" applyProtection="1">
      <alignment horizontal="right" vertical="center"/>
    </xf>
    <xf numFmtId="0" fontId="4" fillId="0" borderId="2" xfId="11" applyNumberFormat="1" applyFont="1" applyFill="1" applyBorder="1" applyAlignment="1" applyProtection="1">
      <alignment horizontal="left" vertical="center"/>
    </xf>
    <xf numFmtId="0" fontId="4" fillId="0" borderId="3" xfId="11" applyNumberFormat="1" applyFont="1" applyFill="1" applyBorder="1" applyAlignment="1" applyProtection="1">
      <alignment vertical="center" wrapText="1"/>
    </xf>
    <xf numFmtId="49" fontId="4" fillId="0" borderId="3" xfId="11" applyNumberFormat="1" applyFont="1" applyFill="1" applyBorder="1" applyAlignment="1" applyProtection="1">
      <alignment vertical="center"/>
    </xf>
    <xf numFmtId="49" fontId="4" fillId="0" borderId="3" xfId="11" applyNumberFormat="1" applyFont="1" applyFill="1" applyBorder="1" applyAlignment="1" applyProtection="1">
      <alignment vertical="center" wrapText="1"/>
    </xf>
    <xf numFmtId="178" fontId="4" fillId="0" borderId="2" xfId="11" applyNumberFormat="1" applyFont="1" applyFill="1" applyBorder="1" applyAlignment="1" applyProtection="1">
      <alignment horizontal="right" vertical="center"/>
    </xf>
    <xf numFmtId="178" fontId="4" fillId="0" borderId="3" xfId="11" applyNumberFormat="1" applyFont="1" applyFill="1" applyBorder="1" applyAlignment="1" applyProtection="1">
      <alignment horizontal="right" vertical="center"/>
    </xf>
    <xf numFmtId="0" fontId="4" fillId="0" borderId="2" xfId="11" applyNumberFormat="1" applyFont="1" applyFill="1" applyBorder="1" applyAlignment="1" applyProtection="1">
      <alignment vertical="center" wrapText="1"/>
    </xf>
    <xf numFmtId="49" fontId="4" fillId="0" borderId="2" xfId="11" applyNumberFormat="1" applyFont="1" applyFill="1" applyBorder="1" applyAlignment="1" applyProtection="1">
      <alignment vertical="center"/>
    </xf>
    <xf numFmtId="49" fontId="4" fillId="0" borderId="2" xfId="11" applyNumberFormat="1" applyFont="1" applyFill="1" applyBorder="1" applyAlignment="1" applyProtection="1">
      <alignment vertical="center" wrapText="1"/>
    </xf>
    <xf numFmtId="0" fontId="6" fillId="3" borderId="0" xfId="11" applyFont="1" applyFill="1" applyAlignment="1">
      <alignment horizontal="right" vertical="center"/>
    </xf>
    <xf numFmtId="49" fontId="4" fillId="0" borderId="2" xfId="11" applyNumberFormat="1" applyFont="1" applyFill="1" applyBorder="1" applyAlignment="1">
      <alignment horizontal="center" vertical="center" wrapText="1"/>
    </xf>
    <xf numFmtId="0" fontId="4" fillId="0" borderId="0" xfId="11" applyAlignment="1"/>
    <xf numFmtId="0" fontId="1" fillId="0" borderId="0" xfId="0" applyFont="1" applyAlignment="1">
      <alignment horizontal="centerContinuous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left" vertical="center"/>
    </xf>
    <xf numFmtId="0" fontId="4" fillId="0" borderId="0" xfId="4"/>
    <xf numFmtId="0" fontId="7" fillId="0" borderId="0" xfId="4" applyFont="1" applyAlignment="1">
      <alignment horizontal="centerContinuous" vertical="center"/>
    </xf>
    <xf numFmtId="0" fontId="8" fillId="0" borderId="0" xfId="4" applyFont="1"/>
    <xf numFmtId="0" fontId="8" fillId="0" borderId="2" xfId="4" applyNumberFormat="1" applyFont="1" applyFill="1" applyBorder="1" applyAlignment="1" applyProtection="1">
      <alignment horizontal="center" vertical="center"/>
    </xf>
    <xf numFmtId="179" fontId="8" fillId="0" borderId="2" xfId="4" applyNumberFormat="1" applyFont="1" applyFill="1" applyBorder="1" applyAlignment="1" applyProtection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 wrapText="1"/>
    </xf>
    <xf numFmtId="178" fontId="0" fillId="0" borderId="9" xfId="0" applyNumberFormat="1" applyFont="1" applyFill="1" applyBorder="1" applyAlignment="1">
      <alignment horizontal="right" vertical="center"/>
    </xf>
    <xf numFmtId="0" fontId="3" fillId="0" borderId="2" xfId="0" applyFont="1" applyBorder="1">
      <alignment vertical="center"/>
    </xf>
    <xf numFmtId="178" fontId="0" fillId="0" borderId="2" xfId="0" applyNumberFormat="1" applyFont="1" applyBorder="1" applyAlignment="1">
      <alignment horizontal="right" vertical="center"/>
    </xf>
    <xf numFmtId="49" fontId="8" fillId="0" borderId="2" xfId="4" applyNumberFormat="1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49" fontId="8" fillId="0" borderId="8" xfId="4" applyNumberFormat="1" applyFont="1" applyFill="1" applyBorder="1" applyAlignment="1" applyProtection="1">
      <alignment vertical="center" wrapText="1"/>
    </xf>
    <xf numFmtId="0" fontId="4" fillId="0" borderId="0" xfId="4" applyAlignment="1">
      <alignment horizontal="right" vertical="center"/>
    </xf>
    <xf numFmtId="0" fontId="7" fillId="0" borderId="0" xfId="4" applyFont="1" applyAlignment="1">
      <alignment horizontal="right" vertical="center"/>
    </xf>
    <xf numFmtId="0" fontId="8" fillId="0" borderId="0" xfId="4" applyFont="1" applyAlignment="1">
      <alignment horizontal="right" vertical="center"/>
    </xf>
    <xf numFmtId="0" fontId="4" fillId="0" borderId="0" xfId="4" applyFill="1"/>
    <xf numFmtId="178" fontId="6" fillId="0" borderId="0" xfId="4" applyNumberFormat="1" applyFont="1" applyFill="1" applyAlignment="1" applyProtection="1">
      <alignment horizontal="right" vertical="center"/>
    </xf>
    <xf numFmtId="179" fontId="6" fillId="0" borderId="0" xfId="4" applyNumberFormat="1" applyFont="1" applyFill="1" applyAlignment="1" applyProtection="1">
      <alignment vertical="center"/>
    </xf>
    <xf numFmtId="0" fontId="9" fillId="0" borderId="0" xfId="4" applyNumberFormat="1" applyFont="1" applyFill="1" applyAlignment="1" applyProtection="1">
      <alignment horizontal="centerContinuous" vertical="center"/>
    </xf>
    <xf numFmtId="181" fontId="8" fillId="0" borderId="0" xfId="4" applyNumberFormat="1" applyFont="1" applyFill="1" applyAlignment="1" applyProtection="1">
      <alignment vertical="center"/>
    </xf>
    <xf numFmtId="0" fontId="8" fillId="0" borderId="0" xfId="4" applyNumberFormat="1" applyFont="1" applyFill="1" applyAlignment="1" applyProtection="1">
      <alignment horizontal="left" vertical="center" wrapText="1"/>
    </xf>
    <xf numFmtId="179" fontId="8" fillId="0" borderId="0" xfId="4" applyNumberFormat="1" applyFont="1" applyFill="1" applyAlignment="1" applyProtection="1">
      <alignment vertical="center"/>
    </xf>
    <xf numFmtId="0" fontId="8" fillId="0" borderId="2" xfId="4" applyNumberFormat="1" applyFont="1" applyFill="1" applyBorder="1" applyAlignment="1" applyProtection="1">
      <alignment horizontal="center" vertical="center" wrapText="1"/>
    </xf>
    <xf numFmtId="180" fontId="8" fillId="0" borderId="2" xfId="4" applyNumberFormat="1" applyFont="1" applyFill="1" applyBorder="1" applyAlignment="1" applyProtection="1">
      <alignment horizontal="centerContinuous" vertical="center" wrapText="1"/>
    </xf>
    <xf numFmtId="49" fontId="8" fillId="0" borderId="2" xfId="4" applyNumberFormat="1" applyFont="1" applyFill="1" applyBorder="1" applyAlignment="1" applyProtection="1">
      <alignment horizontal="left" vertical="center" wrapText="1"/>
    </xf>
    <xf numFmtId="0" fontId="8" fillId="0" borderId="2" xfId="4" applyNumberFormat="1" applyFont="1" applyFill="1" applyBorder="1" applyAlignment="1" applyProtection="1">
      <alignment horizontal="left" vertical="center" wrapText="1"/>
    </xf>
    <xf numFmtId="178" fontId="8" fillId="0" borderId="2" xfId="4" applyNumberFormat="1" applyFont="1" applyFill="1" applyBorder="1" applyAlignment="1" applyProtection="1">
      <alignment horizontal="right" vertical="center" wrapText="1"/>
    </xf>
    <xf numFmtId="0" fontId="4" fillId="0" borderId="0" xfId="4" applyAlignment="1">
      <alignment horizontal="right"/>
    </xf>
    <xf numFmtId="0" fontId="4" fillId="0" borderId="0" xfId="4" applyAlignment="1">
      <alignment horizontal="center" vertical="center"/>
    </xf>
    <xf numFmtId="179" fontId="8" fillId="0" borderId="0" xfId="4" applyNumberFormat="1" applyFont="1" applyFill="1" applyAlignment="1" applyProtection="1">
      <alignment horizontal="right" vertical="center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horizontal="left"/>
    </xf>
    <xf numFmtId="2" fontId="4" fillId="0" borderId="0" xfId="4" applyNumberFormat="1" applyFill="1" applyAlignment="1">
      <alignment horizontal="left" vertical="center" wrapText="1"/>
    </xf>
    <xf numFmtId="0" fontId="4" fillId="0" borderId="0" xfId="4" applyNumberFormat="1"/>
    <xf numFmtId="178" fontId="6" fillId="0" borderId="0" xfId="4" applyNumberFormat="1" applyFont="1" applyFill="1" applyAlignment="1" applyProtection="1">
      <alignment horizontal="left" vertical="center" wrapText="1"/>
    </xf>
    <xf numFmtId="0" fontId="6" fillId="3" borderId="0" xfId="4" applyNumberFormat="1" applyFont="1" applyFill="1" applyAlignment="1" applyProtection="1">
      <alignment vertical="center" wrapText="1"/>
    </xf>
    <xf numFmtId="179" fontId="6" fillId="3" borderId="0" xfId="4" applyNumberFormat="1" applyFont="1" applyFill="1" applyAlignment="1" applyProtection="1">
      <alignment vertical="center" wrapText="1"/>
    </xf>
    <xf numFmtId="0" fontId="10" fillId="0" borderId="0" xfId="4" applyNumberFormat="1" applyFont="1" applyFill="1" applyAlignment="1" applyProtection="1">
      <alignment horizontal="centerContinuous" vertical="center"/>
    </xf>
    <xf numFmtId="179" fontId="10" fillId="3" borderId="0" xfId="4" applyNumberFormat="1" applyFont="1" applyFill="1" applyAlignment="1" applyProtection="1">
      <alignment horizontal="centerContinuous" vertical="center"/>
    </xf>
    <xf numFmtId="0" fontId="8" fillId="0" borderId="0" xfId="4" applyFont="1" applyFill="1" applyAlignment="1">
      <alignment horizontal="left" vertical="center"/>
    </xf>
    <xf numFmtId="49" fontId="8" fillId="0" borderId="1" xfId="4" applyNumberFormat="1" applyFont="1" applyFill="1" applyBorder="1" applyAlignment="1" applyProtection="1">
      <alignment vertical="center" wrapText="1"/>
    </xf>
    <xf numFmtId="0" fontId="8" fillId="0" borderId="0" xfId="4" applyNumberFormat="1" applyFont="1" applyFill="1" applyAlignment="1" applyProtection="1">
      <alignment vertical="center" wrapText="1"/>
    </xf>
    <xf numFmtId="179" fontId="8" fillId="3" borderId="0" xfId="4" applyNumberFormat="1" applyFont="1" applyFill="1" applyAlignment="1" applyProtection="1">
      <alignment vertical="center" wrapText="1"/>
    </xf>
    <xf numFmtId="180" fontId="8" fillId="0" borderId="2" xfId="4" applyNumberFormat="1" applyFont="1" applyFill="1" applyBorder="1" applyAlignment="1" applyProtection="1">
      <alignment horizontal="center" vertical="center" wrapText="1"/>
    </xf>
    <xf numFmtId="0" fontId="8" fillId="0" borderId="12" xfId="4" applyNumberFormat="1" applyFont="1" applyFill="1" applyBorder="1" applyAlignment="1" applyProtection="1">
      <alignment horizontal="center" vertical="center" wrapText="1"/>
    </xf>
    <xf numFmtId="0" fontId="8" fillId="0" borderId="7" xfId="4" applyNumberFormat="1" applyFont="1" applyFill="1" applyBorder="1" applyAlignment="1" applyProtection="1">
      <alignment horizontal="center" vertical="center" wrapText="1"/>
    </xf>
    <xf numFmtId="49" fontId="8" fillId="0" borderId="2" xfId="4" applyNumberFormat="1" applyFont="1" applyFill="1" applyBorder="1" applyAlignment="1" applyProtection="1">
      <alignment horizontal="left" vertical="center"/>
    </xf>
    <xf numFmtId="178" fontId="8" fillId="0" borderId="2" xfId="4" applyNumberFormat="1" applyFont="1" applyFill="1" applyBorder="1" applyAlignment="1" applyProtection="1">
      <alignment horizontal="right" vertical="center"/>
    </xf>
    <xf numFmtId="179" fontId="6" fillId="0" borderId="0" xfId="4" applyNumberFormat="1" applyFont="1" applyFill="1" applyAlignment="1" applyProtection="1">
      <alignment horizontal="right" vertical="center"/>
    </xf>
    <xf numFmtId="0" fontId="10" fillId="3" borderId="0" xfId="4" applyNumberFormat="1" applyFont="1" applyFill="1" applyAlignment="1" applyProtection="1">
      <alignment horizontal="centerContinuous" vertical="center"/>
    </xf>
    <xf numFmtId="179" fontId="10" fillId="0" borderId="0" xfId="4" applyNumberFormat="1" applyFont="1" applyFill="1" applyAlignment="1" applyProtection="1">
      <alignment horizontal="centerContinuous" vertical="center"/>
    </xf>
    <xf numFmtId="0" fontId="8" fillId="3" borderId="0" xfId="4" applyNumberFormat="1" applyFont="1" applyFill="1" applyAlignment="1" applyProtection="1">
      <alignment vertical="center" wrapText="1"/>
    </xf>
    <xf numFmtId="179" fontId="8" fillId="3" borderId="0" xfId="4" applyNumberFormat="1" applyFont="1" applyFill="1" applyAlignment="1" applyProtection="1">
      <alignment horizontal="right" vertical="center" wrapText="1"/>
    </xf>
    <xf numFmtId="49" fontId="8" fillId="3" borderId="2" xfId="4" applyNumberFormat="1" applyFont="1" applyFill="1" applyBorder="1" applyAlignment="1" applyProtection="1">
      <alignment horizontal="center" vertical="center" wrapText="1"/>
    </xf>
    <xf numFmtId="49" fontId="8" fillId="3" borderId="3" xfId="4" applyNumberFormat="1" applyFont="1" applyFill="1" applyBorder="1" applyAlignment="1" applyProtection="1">
      <alignment horizontal="center" vertical="center" wrapText="1"/>
    </xf>
    <xf numFmtId="0" fontId="6" fillId="0" borderId="0" xfId="4" applyFont="1" applyFill="1"/>
    <xf numFmtId="0" fontId="4" fillId="0" borderId="0" xfId="5"/>
    <xf numFmtId="0" fontId="4" fillId="0" borderId="0" xfId="5" applyNumberFormat="1"/>
    <xf numFmtId="180" fontId="4" fillId="0" borderId="0" xfId="2" applyNumberFormat="1" applyFont="1" applyFill="1" applyAlignment="1" applyProtection="1">
      <alignment horizontal="center" vertical="center" wrapText="1"/>
    </xf>
    <xf numFmtId="0" fontId="6" fillId="0" borderId="0" xfId="2" applyNumberFormat="1" applyFont="1" applyFill="1" applyAlignment="1" applyProtection="1">
      <alignment horizontal="center" vertical="center" wrapText="1"/>
    </xf>
    <xf numFmtId="180" fontId="6" fillId="0" borderId="0" xfId="2" applyNumberFormat="1" applyFont="1" applyFill="1" applyAlignment="1" applyProtection="1">
      <alignment horizontal="center" vertical="center" wrapText="1"/>
    </xf>
    <xf numFmtId="179" fontId="6" fillId="0" borderId="0" xfId="2" applyNumberFormat="1" applyFont="1" applyFill="1" applyAlignment="1" applyProtection="1">
      <alignment horizontal="center" vertical="center" wrapText="1"/>
    </xf>
    <xf numFmtId="0" fontId="7" fillId="0" borderId="0" xfId="2" applyFont="1" applyAlignment="1">
      <alignment horizontal="centerContinuous" vertical="center"/>
    </xf>
    <xf numFmtId="0" fontId="10" fillId="0" borderId="0" xfId="2" applyNumberFormat="1" applyFont="1" applyFill="1" applyAlignment="1" applyProtection="1">
      <alignment horizontal="centerContinuous" vertical="center"/>
    </xf>
    <xf numFmtId="180" fontId="10" fillId="0" borderId="0" xfId="2" applyNumberFormat="1" applyFont="1" applyFill="1" applyAlignment="1" applyProtection="1">
      <alignment horizontal="centerContinuous" vertical="center"/>
    </xf>
    <xf numFmtId="0" fontId="4" fillId="0" borderId="0" xfId="2" applyFill="1" applyAlignment="1">
      <alignment horizontal="left" vertical="center"/>
    </xf>
    <xf numFmtId="0" fontId="4" fillId="0" borderId="0" xfId="2"/>
    <xf numFmtId="180" fontId="6" fillId="0" borderId="0" xfId="2" applyNumberFormat="1" applyFont="1" applyFill="1" applyAlignment="1" applyProtection="1">
      <alignment horizontal="left" vertical="center" wrapText="1"/>
    </xf>
    <xf numFmtId="179" fontId="6" fillId="0" borderId="0" xfId="2" applyNumberFormat="1" applyFont="1" applyFill="1" applyAlignment="1" applyProtection="1">
      <alignment horizontal="left" vertical="center" wrapText="1"/>
    </xf>
    <xf numFmtId="180" fontId="6" fillId="0" borderId="3" xfId="2" applyNumberFormat="1" applyFont="1" applyFill="1" applyBorder="1" applyAlignment="1" applyProtection="1">
      <alignment horizontal="centerContinuous" vertical="center"/>
    </xf>
    <xf numFmtId="180" fontId="6" fillId="0" borderId="6" xfId="2" applyNumberFormat="1" applyFont="1" applyFill="1" applyBorder="1" applyAlignment="1" applyProtection="1">
      <alignment horizontal="centerContinuous" vertical="center"/>
    </xf>
    <xf numFmtId="179" fontId="6" fillId="0" borderId="2" xfId="2" applyNumberFormat="1" applyFont="1" applyFill="1" applyBorder="1" applyAlignment="1" applyProtection="1">
      <alignment horizontal="centerContinuous" vertical="center" wrapText="1"/>
    </xf>
    <xf numFmtId="179" fontId="6" fillId="0" borderId="7" xfId="2" applyNumberFormat="1" applyFont="1" applyFill="1" applyBorder="1" applyAlignment="1" applyProtection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7" xfId="2" applyNumberFormat="1" applyFill="1" applyBorder="1" applyAlignment="1">
      <alignment horizontal="center" vertical="center" wrapText="1"/>
    </xf>
    <xf numFmtId="180" fontId="6" fillId="0" borderId="2" xfId="2" applyNumberFormat="1" applyFont="1" applyFill="1" applyBorder="1" applyAlignment="1" applyProtection="1">
      <alignment horizontal="left" vertical="center" wrapText="1"/>
    </xf>
    <xf numFmtId="178" fontId="6" fillId="0" borderId="2" xfId="2" applyNumberFormat="1" applyFont="1" applyFill="1" applyBorder="1" applyAlignment="1" applyProtection="1">
      <alignment horizontal="right" vertical="center" wrapText="1"/>
    </xf>
    <xf numFmtId="0" fontId="11" fillId="0" borderId="2" xfId="2" applyFont="1" applyFill="1" applyBorder="1" applyAlignment="1">
      <alignment horizontal="left" vertical="center" wrapText="1"/>
    </xf>
    <xf numFmtId="178" fontId="4" fillId="0" borderId="2" xfId="2" applyNumberFormat="1" applyFont="1" applyFill="1" applyBorder="1" applyAlignment="1" applyProtection="1">
      <alignment horizontal="right" vertical="center" wrapText="1"/>
    </xf>
    <xf numFmtId="0" fontId="4" fillId="0" borderId="2" xfId="2" applyFill="1" applyBorder="1" applyAlignment="1">
      <alignment vertical="center"/>
    </xf>
    <xf numFmtId="178" fontId="4" fillId="0" borderId="2" xfId="2" applyNumberFormat="1" applyFont="1" applyFill="1" applyBorder="1" applyAlignment="1" applyProtection="1">
      <alignment horizontal="right" vertical="center"/>
    </xf>
    <xf numFmtId="0" fontId="4" fillId="0" borderId="2" xfId="2" applyFill="1" applyBorder="1" applyAlignment="1">
      <alignment horizontal="left" vertical="center" wrapText="1"/>
    </xf>
    <xf numFmtId="49" fontId="4" fillId="0" borderId="2" xfId="2" applyNumberForma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left" vertical="center" wrapText="1"/>
    </xf>
    <xf numFmtId="180" fontId="11" fillId="0" borderId="2" xfId="2" applyNumberFormat="1" applyFont="1" applyFill="1" applyBorder="1" applyAlignment="1" applyProtection="1">
      <alignment horizontal="left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10" xfId="2" applyNumberFormat="1" applyFill="1" applyBorder="1" applyAlignment="1">
      <alignment horizontal="left" vertical="center" wrapText="1"/>
    </xf>
    <xf numFmtId="49" fontId="4" fillId="0" borderId="3" xfId="2" applyNumberFormat="1" applyFill="1" applyBorder="1" applyAlignment="1">
      <alignment horizontal="left" vertical="center" wrapText="1"/>
    </xf>
    <xf numFmtId="178" fontId="4" fillId="0" borderId="2" xfId="2" applyNumberFormat="1" applyFill="1" applyBorder="1" applyAlignment="1">
      <alignment horizontal="right" vertical="center"/>
    </xf>
    <xf numFmtId="49" fontId="4" fillId="0" borderId="15" xfId="2" applyNumberFormat="1" applyFill="1" applyBorder="1" applyAlignment="1">
      <alignment horizontal="left" vertical="center" wrapText="1"/>
    </xf>
    <xf numFmtId="4" fontId="4" fillId="0" borderId="2" xfId="2" applyNumberFormat="1" applyFill="1" applyBorder="1" applyAlignment="1">
      <alignment horizontal="right" vertical="center"/>
    </xf>
    <xf numFmtId="4" fontId="6" fillId="0" borderId="2" xfId="2" applyNumberFormat="1" applyFont="1" applyFill="1" applyBorder="1" applyAlignment="1" applyProtection="1">
      <alignment horizontal="right" vertical="center" wrapText="1"/>
    </xf>
    <xf numFmtId="180" fontId="6" fillId="0" borderId="3" xfId="2" applyNumberFormat="1" applyFont="1" applyFill="1" applyBorder="1" applyAlignment="1" applyProtection="1">
      <alignment horizontal="left" vertical="center" wrapText="1"/>
    </xf>
    <xf numFmtId="180" fontId="6" fillId="0" borderId="3" xfId="2" applyNumberFormat="1" applyFont="1" applyFill="1" applyBorder="1" applyAlignment="1" applyProtection="1">
      <alignment horizontal="center" vertical="center" wrapText="1"/>
    </xf>
    <xf numFmtId="180" fontId="6" fillId="0" borderId="2" xfId="2" applyNumberFormat="1" applyFont="1" applyFill="1" applyBorder="1" applyAlignment="1" applyProtection="1">
      <alignment horizontal="center" vertical="center" wrapText="1"/>
    </xf>
    <xf numFmtId="0" fontId="4" fillId="0" borderId="0" xfId="2" applyAlignment="1">
      <alignment vertical="center"/>
    </xf>
    <xf numFmtId="0" fontId="4" fillId="0" borderId="0" xfId="2" applyNumberFormat="1" applyAlignment="1">
      <alignment vertical="center"/>
    </xf>
    <xf numFmtId="179" fontId="6" fillId="0" borderId="5" xfId="2" applyNumberFormat="1" applyFont="1" applyFill="1" applyBorder="1" applyAlignment="1" applyProtection="1">
      <alignment horizontal="centerContinuous" vertical="center" wrapText="1"/>
    </xf>
    <xf numFmtId="4" fontId="4" fillId="0" borderId="2" xfId="2" applyNumberFormat="1" applyFont="1" applyFill="1" applyBorder="1" applyAlignment="1" applyProtection="1">
      <alignment horizontal="right" vertical="center" wrapText="1"/>
    </xf>
    <xf numFmtId="182" fontId="6" fillId="0" borderId="2" xfId="2" applyNumberFormat="1" applyFont="1" applyFill="1" applyBorder="1" applyAlignment="1" applyProtection="1">
      <alignment horizontal="right" vertical="center" wrapText="1"/>
    </xf>
    <xf numFmtId="0" fontId="4" fillId="0" borderId="0" xfId="2" applyFill="1" applyAlignment="1">
      <alignment vertical="center"/>
    </xf>
    <xf numFmtId="0" fontId="4" fillId="0" borderId="0" xfId="2" applyFill="1"/>
    <xf numFmtId="179" fontId="6" fillId="0" borderId="0" xfId="2" applyNumberFormat="1" applyFont="1" applyFill="1" applyAlignment="1" applyProtection="1">
      <alignment horizontal="right" vertical="center" wrapText="1"/>
    </xf>
    <xf numFmtId="0" fontId="4" fillId="0" borderId="0" xfId="2" applyAlignment="1">
      <alignment horizontal="left" vertical="center" wrapText="1"/>
    </xf>
    <xf numFmtId="180" fontId="6" fillId="0" borderId="13" xfId="2" applyNumberFormat="1" applyFont="1" applyFill="1" applyBorder="1" applyAlignment="1" applyProtection="1">
      <alignment horizontal="centerContinuous" vertical="center"/>
    </xf>
    <xf numFmtId="10" fontId="0" fillId="0" borderId="2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180" fontId="6" fillId="0" borderId="3" xfId="2" applyNumberFormat="1" applyFont="1" applyFill="1" applyBorder="1" applyAlignment="1" applyProtection="1">
      <alignment horizontal="center" vertical="center"/>
    </xf>
    <xf numFmtId="180" fontId="6" fillId="0" borderId="4" xfId="2" applyNumberFormat="1" applyFont="1" applyFill="1" applyBorder="1" applyAlignment="1" applyProtection="1">
      <alignment horizontal="center" vertical="center"/>
    </xf>
    <xf numFmtId="180" fontId="6" fillId="0" borderId="5" xfId="2" applyNumberFormat="1" applyFont="1" applyFill="1" applyBorder="1" applyAlignment="1" applyProtection="1">
      <alignment horizontal="center" vertical="center"/>
    </xf>
    <xf numFmtId="180" fontId="6" fillId="0" borderId="11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179" fontId="6" fillId="0" borderId="2" xfId="2" applyNumberFormat="1" applyFont="1" applyFill="1" applyBorder="1" applyAlignment="1" applyProtection="1">
      <alignment horizontal="center" vertical="center" wrapText="1"/>
    </xf>
    <xf numFmtId="49" fontId="4" fillId="0" borderId="14" xfId="2" applyNumberFormat="1" applyFont="1" applyFill="1" applyBorder="1" applyAlignment="1" applyProtection="1">
      <alignment horizontal="center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7" xfId="2" applyNumberFormat="1" applyFont="1" applyFill="1" applyBorder="1" applyAlignment="1" applyProtection="1">
      <alignment horizontal="center" vertical="center" wrapText="1"/>
    </xf>
    <xf numFmtId="49" fontId="4" fillId="0" borderId="8" xfId="2" applyNumberFormat="1" applyFill="1" applyBorder="1" applyAlignment="1" applyProtection="1">
      <alignment horizontal="center" vertical="center" wrapText="1"/>
    </xf>
    <xf numFmtId="179" fontId="8" fillId="3" borderId="3" xfId="4" applyNumberFormat="1" applyFont="1" applyFill="1" applyBorder="1" applyAlignment="1" applyProtection="1">
      <alignment horizontal="center" vertical="center" wrapText="1"/>
    </xf>
    <xf numFmtId="0" fontId="8" fillId="3" borderId="3" xfId="4" applyNumberFormat="1" applyFont="1" applyFill="1" applyBorder="1" applyAlignment="1" applyProtection="1">
      <alignment horizontal="center" vertical="center" wrapText="1"/>
    </xf>
    <xf numFmtId="179" fontId="8" fillId="3" borderId="2" xfId="4" applyNumberFormat="1" applyFont="1" applyFill="1" applyBorder="1" applyAlignment="1" applyProtection="1">
      <alignment horizontal="center" vertical="center" wrapText="1"/>
    </xf>
    <xf numFmtId="0" fontId="8" fillId="0" borderId="11" xfId="4" applyNumberFormat="1" applyFont="1" applyFill="1" applyBorder="1" applyAlignment="1" applyProtection="1">
      <alignment horizontal="center" vertical="center" wrapText="1"/>
    </xf>
    <xf numFmtId="0" fontId="8" fillId="0" borderId="6" xfId="4" applyNumberFormat="1" applyFont="1" applyFill="1" applyBorder="1" applyAlignment="1" applyProtection="1">
      <alignment horizontal="center" vertical="center" wrapText="1"/>
    </xf>
    <xf numFmtId="0" fontId="8" fillId="0" borderId="13" xfId="4" applyNumberFormat="1" applyFont="1" applyFill="1" applyBorder="1" applyAlignment="1" applyProtection="1">
      <alignment horizontal="center" vertical="center" wrapText="1"/>
    </xf>
    <xf numFmtId="0" fontId="8" fillId="0" borderId="10" xfId="4" applyNumberFormat="1" applyFont="1" applyFill="1" applyBorder="1" applyAlignment="1" applyProtection="1">
      <alignment horizontal="center" vertical="center" wrapText="1"/>
    </xf>
    <xf numFmtId="0" fontId="8" fillId="0" borderId="1" xfId="4" applyNumberFormat="1" applyFont="1" applyFill="1" applyBorder="1" applyAlignment="1" applyProtection="1">
      <alignment horizontal="center" vertical="center" wrapText="1"/>
    </xf>
    <xf numFmtId="0" fontId="8" fillId="0" borderId="14" xfId="4" applyNumberFormat="1" applyFont="1" applyFill="1" applyBorder="1" applyAlignment="1" applyProtection="1">
      <alignment horizontal="center" vertical="center" wrapText="1"/>
    </xf>
    <xf numFmtId="0" fontId="8" fillId="0" borderId="3" xfId="4" applyNumberFormat="1" applyFont="1" applyFill="1" applyBorder="1" applyAlignment="1" applyProtection="1">
      <alignment horizontal="center" vertical="center"/>
    </xf>
    <xf numFmtId="0" fontId="8" fillId="0" borderId="3" xfId="4" applyNumberFormat="1" applyFont="1" applyFill="1" applyBorder="1" applyAlignment="1" applyProtection="1">
      <alignment horizontal="center" vertical="center" wrapText="1"/>
    </xf>
    <xf numFmtId="0" fontId="8" fillId="0" borderId="2" xfId="4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80" fontId="8" fillId="0" borderId="3" xfId="4" applyNumberFormat="1" applyFont="1" applyFill="1" applyBorder="1" applyAlignment="1" applyProtection="1">
      <alignment horizontal="center" vertical="center"/>
    </xf>
    <xf numFmtId="180" fontId="8" fillId="0" borderId="4" xfId="4" applyNumberFormat="1" applyFont="1" applyFill="1" applyBorder="1" applyAlignment="1" applyProtection="1">
      <alignment horizontal="center" vertical="center"/>
    </xf>
    <xf numFmtId="180" fontId="8" fillId="0" borderId="5" xfId="4" applyNumberFormat="1" applyFont="1" applyFill="1" applyBorder="1" applyAlignment="1" applyProtection="1">
      <alignment horizontal="center" vertical="center"/>
    </xf>
    <xf numFmtId="179" fontId="8" fillId="0" borderId="3" xfId="4" applyNumberFormat="1" applyFont="1" applyFill="1" applyBorder="1" applyAlignment="1" applyProtection="1">
      <alignment horizontal="center" vertical="center" wrapText="1"/>
    </xf>
    <xf numFmtId="179" fontId="8" fillId="0" borderId="4" xfId="4" applyNumberFormat="1" applyFont="1" applyFill="1" applyBorder="1" applyAlignment="1" applyProtection="1">
      <alignment horizontal="center" vertical="center" wrapText="1"/>
    </xf>
    <xf numFmtId="179" fontId="8" fillId="0" borderId="5" xfId="4" applyNumberFormat="1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2" xfId="4" applyNumberFormat="1" applyFont="1" applyFill="1" applyBorder="1" applyAlignment="1" applyProtection="1">
      <alignment horizontal="center" vertical="center"/>
    </xf>
    <xf numFmtId="179" fontId="8" fillId="0" borderId="2" xfId="4" applyNumberFormat="1" applyFont="1" applyFill="1" applyBorder="1" applyAlignment="1" applyProtection="1">
      <alignment horizontal="center" vertical="center" wrapText="1"/>
    </xf>
    <xf numFmtId="179" fontId="8" fillId="0" borderId="8" xfId="4" applyNumberFormat="1" applyFont="1" applyFill="1" applyBorder="1" applyAlignment="1" applyProtection="1">
      <alignment horizontal="center" vertical="center" wrapText="1"/>
    </xf>
    <xf numFmtId="179" fontId="8" fillId="0" borderId="7" xfId="4" applyNumberFormat="1" applyFont="1" applyFill="1" applyBorder="1" applyAlignment="1" applyProtection="1">
      <alignment horizontal="center" vertical="center" wrapText="1"/>
    </xf>
    <xf numFmtId="49" fontId="8" fillId="0" borderId="2" xfId="4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4" fillId="0" borderId="7" xfId="11" applyNumberFormat="1" applyFont="1" applyFill="1" applyBorder="1" applyAlignment="1">
      <alignment horizontal="center"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49" fontId="4" fillId="0" borderId="8" xfId="11" applyNumberFormat="1" applyFont="1" applyFill="1" applyBorder="1" applyAlignment="1">
      <alignment horizontal="center" vertical="center" wrapText="1"/>
    </xf>
    <xf numFmtId="0" fontId="4" fillId="0" borderId="1" xfId="11" applyNumberFormat="1" applyFont="1" applyFill="1" applyBorder="1" applyAlignment="1" applyProtection="1">
      <alignment horizontal="left" vertical="center"/>
    </xf>
    <xf numFmtId="0" fontId="4" fillId="2" borderId="1" xfId="11" applyNumberFormat="1" applyFont="1" applyFill="1" applyBorder="1" applyAlignment="1" applyProtection="1">
      <alignment horizontal="left" vertical="center"/>
    </xf>
    <xf numFmtId="0" fontId="4" fillId="0" borderId="3" xfId="11" applyFont="1" applyFill="1" applyBorder="1" applyAlignment="1">
      <alignment horizontal="center" vertical="center" wrapText="1"/>
    </xf>
    <xf numFmtId="0" fontId="4" fillId="0" borderId="4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179" fontId="4" fillId="0" borderId="7" xfId="11" applyNumberFormat="1" applyFont="1" applyFill="1" applyBorder="1" applyAlignment="1" applyProtection="1">
      <alignment horizontal="center" vertical="center" wrapText="1"/>
    </xf>
    <xf numFmtId="179" fontId="4" fillId="0" borderId="2" xfId="1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5">
    <cellStyle name="常规" xfId="0" builtinId="0"/>
    <cellStyle name="常规 2" xfId="8"/>
    <cellStyle name="常规 2 2" xfId="5"/>
    <cellStyle name="常规 2 2 2" xfId="2"/>
    <cellStyle name="常规 2 3" xfId="7"/>
    <cellStyle name="常规 2_62A257156B78186FE050080A05CA6C64_c" xfId="6"/>
    <cellStyle name="常规 3" xfId="9"/>
    <cellStyle name="常规 3 2" xfId="4"/>
    <cellStyle name="常规 4" xfId="10"/>
    <cellStyle name="常规 4 2" xfId="11"/>
    <cellStyle name="货币 2" xfId="12"/>
    <cellStyle name="货币 2 2" xfId="13"/>
    <cellStyle name="货币 3" xfId="1"/>
    <cellStyle name="货币 3 2" xfId="14"/>
    <cellStyle name="千位分隔[0]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9"/>
  <sheetViews>
    <sheetView showGridLines="0" showZeros="0" workbookViewId="0">
      <selection sqref="A1:Q23"/>
    </sheetView>
  </sheetViews>
  <sheetFormatPr defaultColWidth="6.875" defaultRowHeight="11.25"/>
  <cols>
    <col min="1" max="1" width="13.375" style="99" customWidth="1"/>
    <col min="2" max="2" width="13" style="100" customWidth="1"/>
    <col min="3" max="3" width="10.875" style="99" customWidth="1"/>
    <col min="4" max="4" width="12.75" style="99" customWidth="1"/>
    <col min="5" max="5" width="4.875" style="99" customWidth="1"/>
    <col min="6" max="7" width="12.625" style="99" customWidth="1"/>
    <col min="8" max="8" width="4.875" style="99" customWidth="1"/>
    <col min="9" max="9" width="9.5" style="99" customWidth="1"/>
    <col min="10" max="10" width="4" style="99" customWidth="1"/>
    <col min="11" max="11" width="7.375" style="99" customWidth="1"/>
    <col min="12" max="12" width="5.375" style="99" customWidth="1"/>
    <col min="13" max="14" width="4.75" style="99" customWidth="1"/>
    <col min="15" max="15" width="5.875" style="99" customWidth="1"/>
    <col min="16" max="16" width="5.75" style="99" customWidth="1"/>
    <col min="17" max="17" width="8.125" style="99" customWidth="1"/>
    <col min="18" max="16384" width="6.875" style="99"/>
  </cols>
  <sheetData>
    <row r="1" spans="1:256" customFormat="1" ht="11.25" customHeight="1">
      <c r="A1" s="101"/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45" t="s">
        <v>0</v>
      </c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  <c r="IV1" s="138"/>
    </row>
    <row r="2" spans="1:256" customFormat="1" ht="24" customHeight="1">
      <c r="A2" s="105" t="s">
        <v>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8"/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8"/>
      <c r="GL2" s="138"/>
      <c r="GM2" s="138"/>
      <c r="GN2" s="138"/>
      <c r="GO2" s="138"/>
      <c r="GP2" s="138"/>
      <c r="GQ2" s="138"/>
      <c r="GR2" s="138"/>
      <c r="GS2" s="138"/>
      <c r="GT2" s="138"/>
      <c r="GU2" s="138"/>
      <c r="GV2" s="138"/>
      <c r="GW2" s="138"/>
      <c r="GX2" s="138"/>
      <c r="GY2" s="138"/>
      <c r="GZ2" s="138"/>
      <c r="HA2" s="138"/>
      <c r="HB2" s="138"/>
      <c r="HC2" s="138"/>
      <c r="HD2" s="138"/>
      <c r="HE2" s="138"/>
      <c r="HF2" s="138"/>
      <c r="HG2" s="138"/>
      <c r="HH2" s="138"/>
      <c r="HI2" s="138"/>
      <c r="HJ2" s="138"/>
      <c r="HK2" s="138"/>
      <c r="HL2" s="138"/>
      <c r="HM2" s="138"/>
      <c r="HN2" s="138"/>
      <c r="HO2" s="138"/>
      <c r="HP2" s="138"/>
      <c r="HQ2" s="138"/>
      <c r="HR2" s="138"/>
      <c r="HS2" s="138"/>
      <c r="HT2" s="138"/>
      <c r="HU2" s="138"/>
      <c r="HV2" s="138"/>
      <c r="HW2" s="138"/>
      <c r="HX2" s="138"/>
      <c r="HY2" s="138"/>
      <c r="HZ2" s="138"/>
      <c r="IA2" s="138"/>
      <c r="IB2" s="138"/>
      <c r="IC2" s="138"/>
      <c r="ID2" s="138"/>
      <c r="IE2" s="138"/>
      <c r="IF2" s="138"/>
      <c r="IG2" s="138"/>
      <c r="IH2" s="138"/>
      <c r="II2" s="138"/>
      <c r="IJ2" s="138"/>
      <c r="IK2" s="138"/>
      <c r="IL2" s="138"/>
      <c r="IM2" s="138"/>
      <c r="IN2" s="138"/>
      <c r="IO2" s="138"/>
      <c r="IP2" s="138"/>
      <c r="IQ2" s="138"/>
      <c r="IR2" s="138"/>
      <c r="IS2" s="138"/>
      <c r="IT2" s="138"/>
      <c r="IU2" s="138"/>
      <c r="IV2" s="138"/>
    </row>
    <row r="3" spans="1:256" customFormat="1" ht="24" customHeight="1">
      <c r="A3" s="108" t="s">
        <v>2</v>
      </c>
      <c r="B3" s="109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45" t="s">
        <v>3</v>
      </c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6"/>
      <c r="FS3" s="146"/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6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6"/>
      <c r="IK3" s="146"/>
      <c r="IL3" s="146"/>
      <c r="IM3" s="146"/>
      <c r="IN3" s="146"/>
      <c r="IO3" s="146"/>
      <c r="IP3" s="146"/>
      <c r="IQ3" s="146"/>
      <c r="IR3" s="146"/>
      <c r="IS3" s="146"/>
      <c r="IT3" s="146"/>
      <c r="IU3" s="146"/>
      <c r="IV3" s="146"/>
    </row>
    <row r="4" spans="1:256" customFormat="1" ht="24" customHeight="1">
      <c r="A4" s="156" t="s">
        <v>4</v>
      </c>
      <c r="B4" s="156"/>
      <c r="C4" s="112" t="s">
        <v>5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47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46"/>
      <c r="DT4" s="146"/>
      <c r="DU4" s="146"/>
      <c r="DV4" s="146"/>
      <c r="DW4" s="146"/>
      <c r="DX4" s="146"/>
      <c r="DY4" s="146"/>
      <c r="DZ4" s="146"/>
      <c r="EA4" s="146"/>
      <c r="EB4" s="146"/>
      <c r="EC4" s="146"/>
      <c r="ED4" s="146"/>
      <c r="EE4" s="146"/>
      <c r="EF4" s="146"/>
      <c r="EG4" s="146"/>
      <c r="EH4" s="146"/>
      <c r="EI4" s="146"/>
      <c r="EJ4" s="146"/>
      <c r="EK4" s="146"/>
      <c r="EL4" s="146"/>
      <c r="EM4" s="146"/>
      <c r="EN4" s="146"/>
      <c r="EO4" s="146"/>
      <c r="EP4" s="146"/>
      <c r="EQ4" s="146"/>
      <c r="ER4" s="146"/>
      <c r="ES4" s="146"/>
      <c r="ET4" s="146"/>
      <c r="EU4" s="146"/>
      <c r="EV4" s="146"/>
      <c r="EW4" s="146"/>
      <c r="EX4" s="146"/>
      <c r="EY4" s="146"/>
      <c r="EZ4" s="146"/>
      <c r="FA4" s="146"/>
      <c r="FB4" s="146"/>
      <c r="FC4" s="146"/>
      <c r="FD4" s="146"/>
      <c r="FE4" s="146"/>
      <c r="FF4" s="146"/>
      <c r="FG4" s="146"/>
      <c r="FH4" s="146"/>
      <c r="FI4" s="146"/>
      <c r="FJ4" s="146"/>
      <c r="FK4" s="146"/>
      <c r="FL4" s="146"/>
      <c r="FM4" s="146"/>
      <c r="FN4" s="146"/>
      <c r="FO4" s="146"/>
      <c r="FP4" s="146"/>
      <c r="FQ4" s="146"/>
      <c r="FR4" s="146"/>
      <c r="FS4" s="146"/>
      <c r="FT4" s="146"/>
      <c r="FU4" s="146"/>
      <c r="FV4" s="146"/>
      <c r="FW4" s="146"/>
      <c r="FX4" s="146"/>
      <c r="FY4" s="146"/>
      <c r="FZ4" s="146"/>
      <c r="GA4" s="146"/>
      <c r="GB4" s="146"/>
      <c r="GC4" s="146"/>
      <c r="GD4" s="146"/>
      <c r="GE4" s="146"/>
      <c r="GF4" s="146"/>
      <c r="GG4" s="146"/>
      <c r="GH4" s="146"/>
      <c r="GI4" s="146"/>
      <c r="GJ4" s="146"/>
      <c r="GK4" s="146"/>
      <c r="GL4" s="146"/>
      <c r="GM4" s="146"/>
      <c r="GN4" s="146"/>
      <c r="GO4" s="146"/>
      <c r="GP4" s="146"/>
      <c r="GQ4" s="146"/>
      <c r="GR4" s="146"/>
      <c r="GS4" s="146"/>
      <c r="GT4" s="146"/>
      <c r="GU4" s="146"/>
      <c r="GV4" s="146"/>
      <c r="GW4" s="146"/>
      <c r="GX4" s="146"/>
      <c r="GY4" s="146"/>
      <c r="GZ4" s="146"/>
      <c r="HA4" s="146"/>
      <c r="HB4" s="146"/>
      <c r="HC4" s="146"/>
      <c r="HD4" s="146"/>
      <c r="HE4" s="146"/>
      <c r="HF4" s="146"/>
      <c r="HG4" s="146"/>
      <c r="HH4" s="146"/>
      <c r="HI4" s="146"/>
      <c r="HJ4" s="146"/>
      <c r="HK4" s="146"/>
      <c r="HL4" s="146"/>
      <c r="HM4" s="146"/>
      <c r="HN4" s="146"/>
      <c r="HO4" s="146"/>
      <c r="HP4" s="146"/>
      <c r="HQ4" s="146"/>
      <c r="HR4" s="146"/>
      <c r="HS4" s="146"/>
      <c r="HT4" s="146"/>
      <c r="HU4" s="146"/>
      <c r="HV4" s="146"/>
      <c r="HW4" s="146"/>
      <c r="HX4" s="146"/>
      <c r="HY4" s="146"/>
      <c r="HZ4" s="146"/>
      <c r="IA4" s="146"/>
      <c r="IB4" s="146"/>
      <c r="IC4" s="146"/>
      <c r="ID4" s="146"/>
      <c r="IE4" s="146"/>
      <c r="IF4" s="146"/>
      <c r="IG4" s="146"/>
      <c r="IH4" s="146"/>
      <c r="II4" s="146"/>
      <c r="IJ4" s="146"/>
      <c r="IK4" s="146"/>
      <c r="IL4" s="146"/>
      <c r="IM4" s="146"/>
      <c r="IN4" s="146"/>
      <c r="IO4" s="146"/>
      <c r="IP4" s="146"/>
      <c r="IQ4" s="146"/>
      <c r="IR4" s="146"/>
      <c r="IS4" s="146"/>
      <c r="IT4" s="146"/>
      <c r="IU4" s="146"/>
      <c r="IV4" s="146"/>
    </row>
    <row r="5" spans="1:256" customFormat="1" ht="24" customHeight="1">
      <c r="A5" s="160" t="s">
        <v>6</v>
      </c>
      <c r="B5" s="156" t="s">
        <v>7</v>
      </c>
      <c r="C5" s="161" t="s">
        <v>8</v>
      </c>
      <c r="D5" s="157" t="s">
        <v>9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9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8"/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8"/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8"/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8"/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38"/>
      <c r="HG5" s="138"/>
      <c r="HH5" s="138"/>
      <c r="HI5" s="138"/>
      <c r="HJ5" s="138"/>
      <c r="HK5" s="138"/>
      <c r="HL5" s="138"/>
      <c r="HM5" s="138"/>
      <c r="HN5" s="138"/>
      <c r="HO5" s="138"/>
      <c r="HP5" s="138"/>
      <c r="HQ5" s="138"/>
      <c r="HR5" s="138"/>
      <c r="HS5" s="138"/>
      <c r="HT5" s="138"/>
      <c r="HU5" s="138"/>
      <c r="HV5" s="138"/>
      <c r="HW5" s="138"/>
      <c r="HX5" s="138"/>
      <c r="HY5" s="138"/>
      <c r="HZ5" s="138"/>
      <c r="IA5" s="138"/>
      <c r="IB5" s="138"/>
      <c r="IC5" s="138"/>
      <c r="ID5" s="138"/>
      <c r="IE5" s="138"/>
      <c r="IF5" s="138"/>
      <c r="IG5" s="138"/>
      <c r="IH5" s="138"/>
      <c r="II5" s="138"/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</row>
    <row r="6" spans="1:256" customFormat="1" ht="24" customHeight="1">
      <c r="A6" s="160"/>
      <c r="B6" s="156"/>
      <c r="C6" s="161"/>
      <c r="D6" s="162" t="s">
        <v>10</v>
      </c>
      <c r="E6" s="162" t="s">
        <v>11</v>
      </c>
      <c r="F6" s="114" t="s">
        <v>12</v>
      </c>
      <c r="G6" s="114"/>
      <c r="H6" s="114"/>
      <c r="I6" s="114"/>
      <c r="J6" s="114"/>
      <c r="K6" s="114"/>
      <c r="L6" s="140"/>
      <c r="M6" s="163" t="s">
        <v>13</v>
      </c>
      <c r="N6" s="165" t="s">
        <v>14</v>
      </c>
      <c r="O6" s="165" t="s">
        <v>15</v>
      </c>
      <c r="P6" s="166" t="s">
        <v>16</v>
      </c>
      <c r="Q6" s="165" t="s">
        <v>17</v>
      </c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  <c r="IA6" s="138"/>
      <c r="IB6" s="138"/>
      <c r="IC6" s="138"/>
      <c r="ID6" s="138"/>
      <c r="IE6" s="138"/>
      <c r="IF6" s="138"/>
      <c r="IG6" s="138"/>
      <c r="IH6" s="138"/>
      <c r="II6" s="138"/>
      <c r="IJ6" s="138"/>
      <c r="IK6" s="138"/>
      <c r="IL6" s="138"/>
      <c r="IM6" s="138"/>
      <c r="IN6" s="138"/>
      <c r="IO6" s="138"/>
      <c r="IP6" s="138"/>
      <c r="IQ6" s="138"/>
      <c r="IR6" s="138"/>
      <c r="IS6" s="138"/>
      <c r="IT6" s="138"/>
      <c r="IU6" s="138"/>
      <c r="IV6" s="138"/>
    </row>
    <row r="7" spans="1:256" customFormat="1" ht="33.75" customHeight="1">
      <c r="A7" s="160"/>
      <c r="B7" s="156"/>
      <c r="C7" s="161"/>
      <c r="D7" s="162"/>
      <c r="E7" s="162"/>
      <c r="F7" s="115" t="s">
        <v>18</v>
      </c>
      <c r="G7" s="116" t="s">
        <v>19</v>
      </c>
      <c r="H7" s="117" t="s">
        <v>20</v>
      </c>
      <c r="I7" s="117" t="s">
        <v>21</v>
      </c>
      <c r="J7" s="117" t="s">
        <v>22</v>
      </c>
      <c r="K7" s="117" t="s">
        <v>23</v>
      </c>
      <c r="L7" s="117" t="s">
        <v>24</v>
      </c>
      <c r="M7" s="164"/>
      <c r="N7" s="164"/>
      <c r="O7" s="164"/>
      <c r="P7" s="165"/>
      <c r="Q7" s="164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</row>
    <row r="8" spans="1:256" s="1" customFormat="1" ht="39.75" customHeight="1">
      <c r="A8" s="118" t="s">
        <v>25</v>
      </c>
      <c r="B8" s="119">
        <v>0</v>
      </c>
      <c r="C8" s="120" t="s">
        <v>26</v>
      </c>
      <c r="D8" s="121">
        <v>2146110</v>
      </c>
      <c r="E8" s="121">
        <v>0</v>
      </c>
      <c r="F8" s="121">
        <v>2146110</v>
      </c>
      <c r="G8" s="121">
        <v>2146110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41">
        <v>0</v>
      </c>
      <c r="Q8" s="121">
        <v>0</v>
      </c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143"/>
      <c r="HX8" s="143"/>
      <c r="HY8" s="143"/>
      <c r="HZ8" s="143"/>
      <c r="IA8" s="143"/>
      <c r="IB8" s="143"/>
      <c r="IC8" s="143"/>
      <c r="ID8" s="143"/>
      <c r="IE8" s="143"/>
      <c r="IF8" s="143"/>
      <c r="IG8" s="143"/>
      <c r="IH8" s="143"/>
      <c r="II8" s="143"/>
      <c r="IJ8" s="143"/>
      <c r="IK8" s="143"/>
      <c r="IL8" s="143"/>
      <c r="IM8" s="143"/>
      <c r="IN8" s="143"/>
      <c r="IO8" s="143"/>
      <c r="IP8" s="143"/>
      <c r="IQ8" s="143"/>
      <c r="IR8" s="143"/>
      <c r="IS8" s="143"/>
      <c r="IT8" s="143"/>
      <c r="IU8" s="143"/>
      <c r="IV8" s="143"/>
    </row>
    <row r="9" spans="1:256" s="1" customFormat="1" ht="24" customHeight="1">
      <c r="A9" s="122" t="s">
        <v>27</v>
      </c>
      <c r="B9" s="123">
        <v>6929110</v>
      </c>
      <c r="C9" s="124" t="s">
        <v>28</v>
      </c>
      <c r="D9" s="119">
        <v>1776820</v>
      </c>
      <c r="E9" s="119">
        <v>0</v>
      </c>
      <c r="F9" s="121">
        <v>1776820</v>
      </c>
      <c r="G9" s="119">
        <v>1776820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19">
        <v>0</v>
      </c>
      <c r="O9" s="119">
        <v>0</v>
      </c>
      <c r="P9" s="134">
        <v>0</v>
      </c>
      <c r="Q9" s="119">
        <v>0</v>
      </c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  <c r="HV9" s="143"/>
      <c r="HW9" s="143"/>
      <c r="HX9" s="143"/>
      <c r="HY9" s="143"/>
      <c r="HZ9" s="143"/>
      <c r="IA9" s="143"/>
      <c r="IB9" s="143"/>
      <c r="IC9" s="143"/>
      <c r="ID9" s="143"/>
      <c r="IE9" s="143"/>
      <c r="IF9" s="143"/>
      <c r="IG9" s="143"/>
      <c r="IH9" s="143"/>
      <c r="II9" s="143"/>
      <c r="IJ9" s="143"/>
      <c r="IK9" s="143"/>
      <c r="IL9" s="143"/>
      <c r="IM9" s="143"/>
      <c r="IN9" s="143"/>
      <c r="IO9" s="143"/>
      <c r="IP9" s="143"/>
      <c r="IQ9" s="143"/>
      <c r="IR9" s="143"/>
      <c r="IS9" s="143"/>
      <c r="IT9" s="143"/>
      <c r="IU9" s="143"/>
      <c r="IV9" s="143"/>
    </row>
    <row r="10" spans="1:256" s="1" customFormat="1" ht="24" customHeight="1">
      <c r="A10" s="118" t="s">
        <v>29</v>
      </c>
      <c r="B10" s="119">
        <v>6929110</v>
      </c>
      <c r="C10" s="124" t="s">
        <v>30</v>
      </c>
      <c r="D10" s="119">
        <v>194345</v>
      </c>
      <c r="E10" s="119">
        <v>0</v>
      </c>
      <c r="F10" s="121">
        <v>194345</v>
      </c>
      <c r="G10" s="119">
        <v>194345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34">
        <v>0</v>
      </c>
      <c r="Q10" s="119">
        <v>0</v>
      </c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143"/>
      <c r="IA10" s="143"/>
      <c r="IB10" s="143"/>
      <c r="IC10" s="143"/>
      <c r="ID10" s="143"/>
      <c r="IE10" s="143"/>
      <c r="IF10" s="143"/>
      <c r="IG10" s="143"/>
      <c r="IH10" s="143"/>
      <c r="II10" s="143"/>
      <c r="IJ10" s="143"/>
      <c r="IK10" s="143"/>
      <c r="IL10" s="143"/>
      <c r="IM10" s="143"/>
      <c r="IN10" s="143"/>
      <c r="IO10" s="143"/>
      <c r="IP10" s="143"/>
      <c r="IQ10" s="143"/>
      <c r="IR10" s="143"/>
      <c r="IS10" s="143"/>
      <c r="IT10" s="143"/>
      <c r="IU10" s="143"/>
      <c r="IV10" s="143"/>
    </row>
    <row r="11" spans="1:256" s="1" customFormat="1" ht="24" customHeight="1">
      <c r="A11" s="125" t="s">
        <v>31</v>
      </c>
      <c r="B11" s="119">
        <v>0</v>
      </c>
      <c r="C11" s="126" t="s">
        <v>32</v>
      </c>
      <c r="D11" s="119">
        <v>174945</v>
      </c>
      <c r="E11" s="119">
        <v>0</v>
      </c>
      <c r="F11" s="121">
        <v>174945</v>
      </c>
      <c r="G11" s="119">
        <v>174945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19">
        <v>0</v>
      </c>
      <c r="O11" s="119">
        <v>0</v>
      </c>
      <c r="P11" s="134">
        <v>0</v>
      </c>
      <c r="Q11" s="119">
        <v>0</v>
      </c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  <c r="GV11" s="143"/>
      <c r="GW11" s="143"/>
      <c r="GX11" s="143"/>
      <c r="GY11" s="143"/>
      <c r="GZ11" s="143"/>
      <c r="HA11" s="143"/>
      <c r="HB11" s="143"/>
      <c r="HC11" s="143"/>
      <c r="HD11" s="143"/>
      <c r="HE11" s="143"/>
      <c r="HF11" s="143"/>
      <c r="HG11" s="143"/>
      <c r="HH11" s="143"/>
      <c r="HI11" s="143"/>
      <c r="HJ11" s="143"/>
      <c r="HK11" s="143"/>
      <c r="HL11" s="143"/>
      <c r="HM11" s="143"/>
      <c r="HN11" s="143"/>
      <c r="HO11" s="143"/>
      <c r="HP11" s="143"/>
      <c r="HQ11" s="143"/>
      <c r="HR11" s="143"/>
      <c r="HS11" s="143"/>
      <c r="HT11" s="143"/>
      <c r="HU11" s="143"/>
      <c r="HV11" s="143"/>
      <c r="HW11" s="143"/>
      <c r="HX11" s="143"/>
      <c r="HY11" s="143"/>
      <c r="HZ11" s="143"/>
      <c r="IA11" s="143"/>
      <c r="IB11" s="143"/>
      <c r="IC11" s="143"/>
      <c r="ID11" s="143"/>
      <c r="IE11" s="143"/>
      <c r="IF11" s="143"/>
      <c r="IG11" s="143"/>
      <c r="IH11" s="143"/>
      <c r="II11" s="143"/>
      <c r="IJ11" s="143"/>
      <c r="IK11" s="143"/>
      <c r="IL11" s="143"/>
      <c r="IM11" s="143"/>
      <c r="IN11" s="143"/>
      <c r="IO11" s="143"/>
      <c r="IP11" s="143"/>
      <c r="IQ11" s="143"/>
      <c r="IR11" s="143"/>
      <c r="IS11" s="143"/>
      <c r="IT11" s="143"/>
      <c r="IU11" s="143"/>
      <c r="IV11" s="143"/>
    </row>
    <row r="12" spans="1:256" s="1" customFormat="1" ht="24" customHeight="1">
      <c r="A12" s="125" t="s">
        <v>33</v>
      </c>
      <c r="B12" s="119">
        <v>0</v>
      </c>
      <c r="C12" s="127" t="s">
        <v>34</v>
      </c>
      <c r="D12" s="121">
        <v>4783000</v>
      </c>
      <c r="E12" s="121">
        <v>0</v>
      </c>
      <c r="F12" s="121">
        <v>4783000</v>
      </c>
      <c r="G12" s="121">
        <v>4783000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41">
        <v>0</v>
      </c>
      <c r="Q12" s="121">
        <v>0</v>
      </c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  <c r="GV12" s="143"/>
      <c r="GW12" s="143"/>
      <c r="GX12" s="143"/>
      <c r="GY12" s="143"/>
      <c r="GZ12" s="143"/>
      <c r="HA12" s="143"/>
      <c r="HB12" s="143"/>
      <c r="HC12" s="143"/>
      <c r="HD12" s="143"/>
      <c r="HE12" s="143"/>
      <c r="HF12" s="143"/>
      <c r="HG12" s="143"/>
      <c r="HH12" s="143"/>
      <c r="HI12" s="143"/>
      <c r="HJ12" s="143"/>
      <c r="HK12" s="143"/>
      <c r="HL12" s="143"/>
      <c r="HM12" s="143"/>
      <c r="HN12" s="143"/>
      <c r="HO12" s="143"/>
      <c r="HP12" s="143"/>
      <c r="HQ12" s="143"/>
      <c r="HR12" s="143"/>
      <c r="HS12" s="143"/>
      <c r="HT12" s="143"/>
      <c r="HU12" s="143"/>
      <c r="HV12" s="143"/>
      <c r="HW12" s="143"/>
      <c r="HX12" s="143"/>
      <c r="HY12" s="143"/>
      <c r="HZ12" s="143"/>
      <c r="IA12" s="143"/>
      <c r="IB12" s="143"/>
      <c r="IC12" s="143"/>
      <c r="ID12" s="143"/>
      <c r="IE12" s="143"/>
      <c r="IF12" s="143"/>
      <c r="IG12" s="143"/>
      <c r="IH12" s="143"/>
      <c r="II12" s="143"/>
      <c r="IJ12" s="143"/>
      <c r="IK12" s="143"/>
      <c r="IL12" s="143"/>
      <c r="IM12" s="143"/>
      <c r="IN12" s="143"/>
      <c r="IO12" s="143"/>
      <c r="IP12" s="143"/>
      <c r="IQ12" s="143"/>
      <c r="IR12" s="143"/>
      <c r="IS12" s="143"/>
      <c r="IT12" s="143"/>
      <c r="IU12" s="143"/>
      <c r="IV12" s="143"/>
    </row>
    <row r="13" spans="1:256" s="1" customFormat="1" ht="24" customHeight="1">
      <c r="A13" s="125" t="s">
        <v>35</v>
      </c>
      <c r="B13" s="119">
        <v>0</v>
      </c>
      <c r="C13" s="118" t="s">
        <v>28</v>
      </c>
      <c r="D13" s="119">
        <v>0</v>
      </c>
      <c r="E13" s="119">
        <v>0</v>
      </c>
      <c r="F13" s="121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34">
        <v>0</v>
      </c>
      <c r="Q13" s="119">
        <v>0</v>
      </c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  <c r="GV13" s="143"/>
      <c r="GW13" s="143"/>
      <c r="GX13" s="143"/>
      <c r="GY13" s="143"/>
      <c r="GZ13" s="143"/>
      <c r="HA13" s="143"/>
      <c r="HB13" s="143"/>
      <c r="HC13" s="143"/>
      <c r="HD13" s="143"/>
      <c r="HE13" s="143"/>
      <c r="HF13" s="143"/>
      <c r="HG13" s="143"/>
      <c r="HH13" s="143"/>
      <c r="HI13" s="143"/>
      <c r="HJ13" s="143"/>
      <c r="HK13" s="143"/>
      <c r="HL13" s="143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</row>
    <row r="14" spans="1:256" s="1" customFormat="1" ht="24" customHeight="1">
      <c r="A14" s="125" t="s">
        <v>36</v>
      </c>
      <c r="B14" s="121">
        <v>0</v>
      </c>
      <c r="C14" s="118" t="s">
        <v>30</v>
      </c>
      <c r="D14" s="119">
        <v>60000</v>
      </c>
      <c r="E14" s="119">
        <v>0</v>
      </c>
      <c r="F14" s="121">
        <v>60000</v>
      </c>
      <c r="G14" s="119">
        <v>60000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34">
        <v>0</v>
      </c>
      <c r="Q14" s="119">
        <v>0</v>
      </c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  <c r="GV14" s="143"/>
      <c r="GW14" s="143"/>
      <c r="GX14" s="143"/>
      <c r="GY14" s="143"/>
      <c r="GZ14" s="143"/>
      <c r="HA14" s="143"/>
      <c r="HB14" s="143"/>
      <c r="HC14" s="143"/>
      <c r="HD14" s="143"/>
      <c r="HE14" s="143"/>
      <c r="HF14" s="143"/>
      <c r="HG14" s="143"/>
      <c r="HH14" s="143"/>
      <c r="HI14" s="143"/>
      <c r="HJ14" s="143"/>
      <c r="HK14" s="143"/>
      <c r="HL14" s="143"/>
      <c r="HM14" s="143"/>
      <c r="HN14" s="143"/>
      <c r="HO14" s="143"/>
      <c r="HP14" s="143"/>
      <c r="HQ14" s="143"/>
      <c r="HR14" s="143"/>
      <c r="HS14" s="143"/>
      <c r="HT14" s="143"/>
      <c r="HU14" s="143"/>
      <c r="HV14" s="143"/>
      <c r="HW14" s="143"/>
      <c r="HX14" s="143"/>
      <c r="HY14" s="143"/>
      <c r="HZ14" s="143"/>
      <c r="IA14" s="143"/>
      <c r="IB14" s="143"/>
      <c r="IC14" s="143"/>
      <c r="ID14" s="143"/>
      <c r="IE14" s="143"/>
      <c r="IF14" s="143"/>
      <c r="IG14" s="143"/>
      <c r="IH14" s="143"/>
      <c r="II14" s="143"/>
      <c r="IJ14" s="143"/>
      <c r="IK14" s="143"/>
      <c r="IL14" s="143"/>
      <c r="IM14" s="143"/>
      <c r="IN14" s="143"/>
      <c r="IO14" s="143"/>
      <c r="IP14" s="143"/>
      <c r="IQ14" s="143"/>
      <c r="IR14" s="143"/>
      <c r="IS14" s="143"/>
      <c r="IT14" s="143"/>
      <c r="IU14" s="143"/>
      <c r="IV14" s="143"/>
    </row>
    <row r="15" spans="1:256" s="1" customFormat="1" ht="24" customHeight="1">
      <c r="A15" s="128" t="s">
        <v>37</v>
      </c>
      <c r="B15" s="119">
        <v>0</v>
      </c>
      <c r="C15" s="118" t="s">
        <v>32</v>
      </c>
      <c r="D15" s="119">
        <v>0</v>
      </c>
      <c r="E15" s="119">
        <v>0</v>
      </c>
      <c r="F15" s="121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v>0</v>
      </c>
      <c r="O15" s="119">
        <v>0</v>
      </c>
      <c r="P15" s="134">
        <v>0</v>
      </c>
      <c r="Q15" s="119">
        <v>0</v>
      </c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  <c r="GV15" s="143"/>
      <c r="GW15" s="143"/>
      <c r="GX15" s="143"/>
      <c r="GY15" s="143"/>
      <c r="GZ15" s="143"/>
      <c r="HA15" s="143"/>
      <c r="HB15" s="143"/>
      <c r="HC15" s="143"/>
      <c r="HD15" s="143"/>
      <c r="HE15" s="143"/>
      <c r="HF15" s="143"/>
      <c r="HG15" s="143"/>
      <c r="HH15" s="143"/>
      <c r="HI15" s="143"/>
      <c r="HJ15" s="143"/>
      <c r="HK15" s="143"/>
      <c r="HL15" s="143"/>
      <c r="HM15" s="143"/>
      <c r="HN15" s="143"/>
      <c r="HO15" s="143"/>
      <c r="HP15" s="143"/>
      <c r="HQ15" s="143"/>
      <c r="HR15" s="143"/>
      <c r="HS15" s="143"/>
      <c r="HT15" s="143"/>
      <c r="HU15" s="143"/>
      <c r="HV15" s="143"/>
      <c r="HW15" s="143"/>
      <c r="HX15" s="143"/>
      <c r="HY15" s="143"/>
      <c r="HZ15" s="143"/>
      <c r="IA15" s="143"/>
      <c r="IB15" s="143"/>
      <c r="IC15" s="143"/>
      <c r="ID15" s="143"/>
      <c r="IE15" s="143"/>
      <c r="IF15" s="143"/>
      <c r="IG15" s="143"/>
      <c r="IH15" s="143"/>
      <c r="II15" s="143"/>
      <c r="IJ15" s="143"/>
      <c r="IK15" s="143"/>
      <c r="IL15" s="143"/>
      <c r="IM15" s="143"/>
      <c r="IN15" s="143"/>
      <c r="IO15" s="143"/>
      <c r="IP15" s="143"/>
      <c r="IQ15" s="143"/>
      <c r="IR15" s="143"/>
      <c r="IS15" s="143"/>
      <c r="IT15" s="143"/>
      <c r="IU15" s="143"/>
      <c r="IV15" s="143"/>
    </row>
    <row r="16" spans="1:256" s="1" customFormat="1" ht="24" customHeight="1">
      <c r="A16" s="129" t="s">
        <v>38</v>
      </c>
      <c r="B16" s="119">
        <v>0</v>
      </c>
      <c r="C16" s="118" t="s">
        <v>39</v>
      </c>
      <c r="D16" s="119">
        <v>0</v>
      </c>
      <c r="E16" s="119">
        <v>0</v>
      </c>
      <c r="F16" s="121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19">
        <v>0</v>
      </c>
      <c r="O16" s="119">
        <v>0</v>
      </c>
      <c r="P16" s="134">
        <v>0</v>
      </c>
      <c r="Q16" s="119">
        <v>0</v>
      </c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  <c r="GV16" s="143"/>
      <c r="GW16" s="143"/>
      <c r="GX16" s="143"/>
      <c r="GY16" s="143"/>
      <c r="GZ16" s="143"/>
      <c r="HA16" s="143"/>
      <c r="HB16" s="143"/>
      <c r="HC16" s="143"/>
      <c r="HD16" s="143"/>
      <c r="HE16" s="143"/>
      <c r="HF16" s="143"/>
      <c r="HG16" s="143"/>
      <c r="HH16" s="143"/>
      <c r="HI16" s="143"/>
      <c r="HJ16" s="143"/>
      <c r="HK16" s="143"/>
      <c r="HL16" s="143"/>
      <c r="HM16" s="143"/>
      <c r="HN16" s="143"/>
      <c r="HO16" s="143"/>
      <c r="HP16" s="143"/>
      <c r="HQ16" s="143"/>
      <c r="HR16" s="143"/>
      <c r="HS16" s="143"/>
      <c r="HT16" s="143"/>
      <c r="HU16" s="143"/>
      <c r="HV16" s="143"/>
      <c r="HW16" s="143"/>
      <c r="HX16" s="143"/>
      <c r="HY16" s="143"/>
      <c r="HZ16" s="143"/>
      <c r="IA16" s="143"/>
      <c r="IB16" s="143"/>
      <c r="IC16" s="143"/>
      <c r="ID16" s="143"/>
      <c r="IE16" s="143"/>
      <c r="IF16" s="143"/>
      <c r="IG16" s="143"/>
      <c r="IH16" s="143"/>
      <c r="II16" s="143"/>
      <c r="IJ16" s="143"/>
      <c r="IK16" s="143"/>
      <c r="IL16" s="143"/>
      <c r="IM16" s="143"/>
      <c r="IN16" s="143"/>
      <c r="IO16" s="143"/>
      <c r="IP16" s="143"/>
      <c r="IQ16" s="143"/>
      <c r="IR16" s="143"/>
      <c r="IS16" s="143"/>
      <c r="IT16" s="143"/>
      <c r="IU16" s="143"/>
      <c r="IV16" s="143"/>
    </row>
    <row r="17" spans="1:256" s="1" customFormat="1" ht="24.75" customHeight="1">
      <c r="A17" s="130" t="s">
        <v>40</v>
      </c>
      <c r="B17" s="119">
        <v>0</v>
      </c>
      <c r="C17" s="118" t="s">
        <v>41</v>
      </c>
      <c r="D17" s="119">
        <v>0</v>
      </c>
      <c r="E17" s="119">
        <v>0</v>
      </c>
      <c r="F17" s="121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19">
        <v>0</v>
      </c>
      <c r="O17" s="119">
        <v>0</v>
      </c>
      <c r="P17" s="134">
        <v>0</v>
      </c>
      <c r="Q17" s="119">
        <v>0</v>
      </c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  <c r="GV17" s="143"/>
      <c r="GW17" s="143"/>
      <c r="GX17" s="143"/>
      <c r="GY17" s="143"/>
      <c r="GZ17" s="143"/>
      <c r="HA17" s="143"/>
      <c r="HB17" s="143"/>
      <c r="HC17" s="143"/>
      <c r="HD17" s="143"/>
      <c r="HE17" s="143"/>
      <c r="HF17" s="143"/>
      <c r="HG17" s="143"/>
      <c r="HH17" s="143"/>
      <c r="HI17" s="143"/>
      <c r="HJ17" s="143"/>
      <c r="HK17" s="143"/>
      <c r="HL17" s="143"/>
      <c r="HM17" s="143"/>
      <c r="HN17" s="143"/>
      <c r="HO17" s="143"/>
      <c r="HP17" s="143"/>
      <c r="HQ17" s="143"/>
      <c r="HR17" s="143"/>
      <c r="HS17" s="143"/>
      <c r="HT17" s="143"/>
      <c r="HU17" s="143"/>
      <c r="HV17" s="143"/>
      <c r="HW17" s="143"/>
      <c r="HX17" s="143"/>
      <c r="HY17" s="143"/>
      <c r="HZ17" s="143"/>
      <c r="IA17" s="143"/>
      <c r="IB17" s="143"/>
      <c r="IC17" s="143"/>
      <c r="ID17" s="143"/>
      <c r="IE17" s="143"/>
      <c r="IF17" s="143"/>
      <c r="IG17" s="143"/>
      <c r="IH17" s="143"/>
      <c r="II17" s="143"/>
      <c r="IJ17" s="143"/>
      <c r="IK17" s="143"/>
      <c r="IL17" s="143"/>
      <c r="IM17" s="143"/>
      <c r="IN17" s="143"/>
      <c r="IO17" s="143"/>
      <c r="IP17" s="143"/>
      <c r="IQ17" s="143"/>
      <c r="IR17" s="143"/>
      <c r="IS17" s="143"/>
      <c r="IT17" s="143"/>
      <c r="IU17" s="143"/>
      <c r="IV17" s="143"/>
    </row>
    <row r="18" spans="1:256" s="1" customFormat="1" ht="24.75" customHeight="1">
      <c r="A18" s="130" t="s">
        <v>42</v>
      </c>
      <c r="B18" s="131">
        <v>0</v>
      </c>
      <c r="C18" s="118" t="s">
        <v>43</v>
      </c>
      <c r="D18" s="119">
        <v>4723000</v>
      </c>
      <c r="E18" s="119">
        <v>0</v>
      </c>
      <c r="F18" s="121">
        <v>4723000</v>
      </c>
      <c r="G18" s="119">
        <v>4723000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9">
        <v>0</v>
      </c>
      <c r="O18" s="119">
        <v>0</v>
      </c>
      <c r="P18" s="134">
        <v>0</v>
      </c>
      <c r="Q18" s="119">
        <v>0</v>
      </c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  <c r="GV18" s="143"/>
      <c r="GW18" s="143"/>
      <c r="GX18" s="143"/>
      <c r="GY18" s="143"/>
      <c r="GZ18" s="143"/>
      <c r="HA18" s="143"/>
      <c r="HB18" s="143"/>
      <c r="HC18" s="143"/>
      <c r="HD18" s="143"/>
      <c r="HE18" s="143"/>
      <c r="HF18" s="143"/>
      <c r="HG18" s="143"/>
      <c r="HH18" s="143"/>
      <c r="HI18" s="143"/>
      <c r="HJ18" s="143"/>
      <c r="HK18" s="143"/>
      <c r="HL18" s="143"/>
      <c r="HM18" s="143"/>
      <c r="HN18" s="143"/>
      <c r="HO18" s="143"/>
      <c r="HP18" s="143"/>
      <c r="HQ18" s="143"/>
      <c r="HR18" s="143"/>
      <c r="HS18" s="143"/>
      <c r="HT18" s="143"/>
      <c r="HU18" s="143"/>
      <c r="HV18" s="143"/>
      <c r="HW18" s="143"/>
      <c r="HX18" s="143"/>
      <c r="HY18" s="143"/>
      <c r="HZ18" s="143"/>
      <c r="IA18" s="143"/>
      <c r="IB18" s="143"/>
      <c r="IC18" s="143"/>
      <c r="ID18" s="143"/>
      <c r="IE18" s="143"/>
      <c r="IF18" s="143"/>
      <c r="IG18" s="143"/>
      <c r="IH18" s="143"/>
      <c r="II18" s="143"/>
      <c r="IJ18" s="143"/>
      <c r="IK18" s="143"/>
      <c r="IL18" s="143"/>
      <c r="IM18" s="143"/>
      <c r="IN18" s="143"/>
      <c r="IO18" s="143"/>
      <c r="IP18" s="143"/>
      <c r="IQ18" s="143"/>
      <c r="IR18" s="143"/>
      <c r="IS18" s="143"/>
      <c r="IT18" s="143"/>
      <c r="IU18" s="143"/>
      <c r="IV18" s="143"/>
    </row>
    <row r="19" spans="1:256" s="1" customFormat="1" ht="24.75" customHeight="1">
      <c r="A19" s="132" t="s">
        <v>44</v>
      </c>
      <c r="B19" s="133">
        <v>0</v>
      </c>
      <c r="C19" s="118" t="s">
        <v>45</v>
      </c>
      <c r="D19" s="119">
        <v>0</v>
      </c>
      <c r="E19" s="119">
        <v>0</v>
      </c>
      <c r="F19" s="121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19">
        <v>0</v>
      </c>
      <c r="O19" s="119">
        <v>0</v>
      </c>
      <c r="P19" s="134">
        <v>0</v>
      </c>
      <c r="Q19" s="119">
        <v>0</v>
      </c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  <c r="GV19" s="143"/>
      <c r="GW19" s="143"/>
      <c r="GX19" s="143"/>
      <c r="GY19" s="143"/>
      <c r="GZ19" s="143"/>
      <c r="HA19" s="143"/>
      <c r="HB19" s="143"/>
      <c r="HC19" s="143"/>
      <c r="HD19" s="143"/>
      <c r="HE19" s="143"/>
      <c r="HF19" s="143"/>
      <c r="HG19" s="143"/>
      <c r="HH19" s="143"/>
      <c r="HI19" s="143"/>
      <c r="HJ19" s="143"/>
      <c r="HK19" s="143"/>
      <c r="HL19" s="143"/>
      <c r="HM19" s="143"/>
      <c r="HN19" s="143"/>
      <c r="HO19" s="143"/>
      <c r="HP19" s="143"/>
      <c r="HQ19" s="143"/>
      <c r="HR19" s="143"/>
      <c r="HS19" s="143"/>
      <c r="HT19" s="143"/>
      <c r="HU19" s="143"/>
      <c r="HV19" s="143"/>
      <c r="HW19" s="143"/>
      <c r="HX19" s="143"/>
      <c r="HY19" s="143"/>
      <c r="HZ19" s="143"/>
      <c r="IA19" s="143"/>
      <c r="IB19" s="143"/>
      <c r="IC19" s="143"/>
      <c r="ID19" s="143"/>
      <c r="IE19" s="143"/>
      <c r="IF19" s="143"/>
      <c r="IG19" s="143"/>
      <c r="IH19" s="143"/>
      <c r="II19" s="143"/>
      <c r="IJ19" s="143"/>
      <c r="IK19" s="143"/>
      <c r="IL19" s="143"/>
      <c r="IM19" s="143"/>
      <c r="IN19" s="143"/>
      <c r="IO19" s="143"/>
      <c r="IP19" s="143"/>
      <c r="IQ19" s="143"/>
      <c r="IR19" s="143"/>
      <c r="IS19" s="143"/>
      <c r="IT19" s="143"/>
      <c r="IU19" s="143"/>
      <c r="IV19" s="143"/>
    </row>
    <row r="20" spans="1:256" s="1" customFormat="1" ht="24.75" customHeight="1">
      <c r="A20" s="118" t="s">
        <v>46</v>
      </c>
      <c r="B20" s="134">
        <v>0</v>
      </c>
      <c r="C20" s="118" t="s">
        <v>47</v>
      </c>
      <c r="D20" s="119">
        <v>0</v>
      </c>
      <c r="E20" s="119">
        <v>0</v>
      </c>
      <c r="F20" s="121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19">
        <v>0</v>
      </c>
      <c r="O20" s="119">
        <v>0</v>
      </c>
      <c r="P20" s="134">
        <v>0</v>
      </c>
      <c r="Q20" s="119">
        <v>0</v>
      </c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  <c r="GM20" s="143"/>
      <c r="GN20" s="143"/>
      <c r="GO20" s="143"/>
      <c r="GP20" s="143"/>
      <c r="GQ20" s="143"/>
      <c r="GR20" s="143"/>
      <c r="GS20" s="143"/>
      <c r="GT20" s="143"/>
      <c r="GU20" s="143"/>
      <c r="GV20" s="143"/>
      <c r="GW20" s="143"/>
      <c r="GX20" s="143"/>
      <c r="GY20" s="143"/>
      <c r="GZ20" s="143"/>
      <c r="HA20" s="143"/>
      <c r="HB20" s="143"/>
      <c r="HC20" s="143"/>
      <c r="HD20" s="143"/>
      <c r="HE20" s="143"/>
      <c r="HF20" s="143"/>
      <c r="HG20" s="143"/>
      <c r="HH20" s="143"/>
      <c r="HI20" s="143"/>
      <c r="HJ20" s="143"/>
      <c r="HK20" s="143"/>
      <c r="HL20" s="143"/>
      <c r="HM20" s="143"/>
      <c r="HN20" s="143"/>
      <c r="HO20" s="143"/>
      <c r="HP20" s="143"/>
      <c r="HQ20" s="143"/>
      <c r="HR20" s="143"/>
      <c r="HS20" s="143"/>
      <c r="HT20" s="143"/>
      <c r="HU20" s="143"/>
      <c r="HV20" s="143"/>
      <c r="HW20" s="143"/>
      <c r="HX20" s="143"/>
      <c r="HY20" s="143"/>
      <c r="HZ20" s="143"/>
      <c r="IA20" s="143"/>
      <c r="IB20" s="143"/>
      <c r="IC20" s="143"/>
      <c r="ID20" s="143"/>
      <c r="IE20" s="143"/>
      <c r="IF20" s="143"/>
      <c r="IG20" s="143"/>
      <c r="IH20" s="143"/>
      <c r="II20" s="143"/>
      <c r="IJ20" s="143"/>
      <c r="IK20" s="143"/>
      <c r="IL20" s="143"/>
      <c r="IM20" s="143"/>
      <c r="IN20" s="143"/>
      <c r="IO20" s="143"/>
      <c r="IP20" s="143"/>
      <c r="IQ20" s="143"/>
      <c r="IR20" s="143"/>
      <c r="IS20" s="143"/>
      <c r="IT20" s="143"/>
      <c r="IU20" s="143"/>
      <c r="IV20" s="143"/>
    </row>
    <row r="21" spans="1:256" s="1" customFormat="1" ht="24.75" customHeight="1">
      <c r="A21" s="135"/>
      <c r="B21" s="119"/>
      <c r="C21" s="118" t="s">
        <v>48</v>
      </c>
      <c r="D21" s="119">
        <v>0</v>
      </c>
      <c r="E21" s="119">
        <v>0</v>
      </c>
      <c r="F21" s="121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19">
        <v>0</v>
      </c>
      <c r="O21" s="119">
        <v>0</v>
      </c>
      <c r="P21" s="134">
        <v>0</v>
      </c>
      <c r="Q21" s="119">
        <v>0</v>
      </c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  <c r="GV21" s="143"/>
      <c r="GW21" s="143"/>
      <c r="GX21" s="143"/>
      <c r="GY21" s="143"/>
      <c r="GZ21" s="143"/>
      <c r="HA21" s="143"/>
      <c r="HB21" s="143"/>
      <c r="HC21" s="143"/>
      <c r="HD21" s="143"/>
      <c r="HE21" s="143"/>
      <c r="HF21" s="143"/>
      <c r="HG21" s="143"/>
      <c r="HH21" s="143"/>
      <c r="HI21" s="143"/>
      <c r="HJ21" s="143"/>
      <c r="HK21" s="143"/>
      <c r="HL21" s="143"/>
      <c r="HM21" s="143"/>
      <c r="HN21" s="143"/>
      <c r="HO21" s="143"/>
      <c r="HP21" s="143"/>
      <c r="HQ21" s="143"/>
      <c r="HR21" s="143"/>
      <c r="HS21" s="143"/>
      <c r="HT21" s="143"/>
      <c r="HU21" s="143"/>
      <c r="HV21" s="143"/>
      <c r="HW21" s="143"/>
      <c r="HX21" s="143"/>
      <c r="HY21" s="143"/>
      <c r="HZ21" s="143"/>
      <c r="IA21" s="143"/>
      <c r="IB21" s="143"/>
      <c r="IC21" s="143"/>
      <c r="ID21" s="143"/>
      <c r="IE21" s="143"/>
      <c r="IF21" s="143"/>
      <c r="IG21" s="143"/>
      <c r="IH21" s="143"/>
      <c r="II21" s="143"/>
      <c r="IJ21" s="143"/>
      <c r="IK21" s="143"/>
      <c r="IL21" s="143"/>
      <c r="IM21" s="143"/>
      <c r="IN21" s="143"/>
      <c r="IO21" s="143"/>
      <c r="IP21" s="143"/>
      <c r="IQ21" s="143"/>
      <c r="IR21" s="143"/>
      <c r="IS21" s="143"/>
      <c r="IT21" s="143"/>
      <c r="IU21" s="143"/>
      <c r="IV21" s="143"/>
    </row>
    <row r="22" spans="1:256" s="1" customFormat="1" ht="24.75" customHeight="1">
      <c r="A22" s="135"/>
      <c r="B22" s="119"/>
      <c r="C22" s="118" t="s">
        <v>49</v>
      </c>
      <c r="D22" s="119">
        <v>0</v>
      </c>
      <c r="E22" s="119">
        <v>0</v>
      </c>
      <c r="F22" s="121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9">
        <v>0</v>
      </c>
      <c r="O22" s="119">
        <v>0</v>
      </c>
      <c r="P22" s="134">
        <v>0</v>
      </c>
      <c r="Q22" s="119">
        <v>0</v>
      </c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  <c r="HE22" s="143"/>
      <c r="HF22" s="143"/>
      <c r="HG22" s="143"/>
      <c r="HH22" s="143"/>
      <c r="HI22" s="143"/>
      <c r="HJ22" s="143"/>
      <c r="HK22" s="143"/>
      <c r="HL22" s="143"/>
      <c r="HM22" s="143"/>
      <c r="HN22" s="143"/>
      <c r="HO22" s="143"/>
      <c r="HP22" s="143"/>
      <c r="HQ22" s="143"/>
      <c r="HR22" s="143"/>
      <c r="HS22" s="143"/>
      <c r="HT22" s="143"/>
      <c r="HU22" s="143"/>
      <c r="HV22" s="143"/>
      <c r="HW22" s="143"/>
      <c r="HX22" s="143"/>
      <c r="HY22" s="143"/>
      <c r="HZ22" s="143"/>
      <c r="IA22" s="143"/>
      <c r="IB22" s="143"/>
      <c r="IC22" s="143"/>
      <c r="ID22" s="143"/>
      <c r="IE22" s="143"/>
      <c r="IF22" s="143"/>
      <c r="IG22" s="143"/>
      <c r="IH22" s="143"/>
      <c r="II22" s="143"/>
      <c r="IJ22" s="143"/>
      <c r="IK22" s="143"/>
      <c r="IL22" s="143"/>
      <c r="IM22" s="143"/>
      <c r="IN22" s="143"/>
      <c r="IO22" s="143"/>
      <c r="IP22" s="143"/>
      <c r="IQ22" s="143"/>
      <c r="IR22" s="143"/>
      <c r="IS22" s="143"/>
      <c r="IT22" s="143"/>
      <c r="IU22" s="143"/>
      <c r="IV22" s="143"/>
    </row>
    <row r="23" spans="1:256" s="1" customFormat="1" ht="24.75" customHeight="1">
      <c r="A23" s="136" t="s">
        <v>50</v>
      </c>
      <c r="B23" s="119">
        <v>6929110</v>
      </c>
      <c r="C23" s="137" t="s">
        <v>51</v>
      </c>
      <c r="D23" s="119">
        <v>6929110</v>
      </c>
      <c r="E23" s="119">
        <v>0</v>
      </c>
      <c r="F23" s="119">
        <v>6929110</v>
      </c>
      <c r="G23" s="119">
        <v>6929110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42">
        <v>0</v>
      </c>
      <c r="Q23" s="119">
        <v>0</v>
      </c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  <c r="HE23" s="143"/>
      <c r="HF23" s="143"/>
      <c r="HG23" s="143"/>
      <c r="HH23" s="143"/>
      <c r="HI23" s="143"/>
      <c r="HJ23" s="143"/>
      <c r="HK23" s="143"/>
      <c r="HL23" s="143"/>
      <c r="HM23" s="143"/>
      <c r="HN23" s="143"/>
      <c r="HO23" s="143"/>
      <c r="HP23" s="143"/>
      <c r="HQ23" s="143"/>
      <c r="HR23" s="143"/>
      <c r="HS23" s="143"/>
      <c r="HT23" s="143"/>
      <c r="HU23" s="143"/>
      <c r="HV23" s="143"/>
      <c r="HW23" s="143"/>
      <c r="HX23" s="143"/>
      <c r="HY23" s="143"/>
      <c r="HZ23" s="143"/>
      <c r="IA23" s="143"/>
      <c r="IB23" s="143"/>
      <c r="IC23" s="143"/>
      <c r="ID23" s="143"/>
      <c r="IE23" s="143"/>
      <c r="IF23" s="143"/>
      <c r="IG23" s="143"/>
      <c r="IH23" s="143"/>
      <c r="II23" s="143"/>
      <c r="IJ23" s="143"/>
      <c r="IK23" s="143"/>
      <c r="IL23" s="143"/>
      <c r="IM23" s="143"/>
      <c r="IN23" s="143"/>
      <c r="IO23" s="143"/>
      <c r="IP23" s="143"/>
      <c r="IQ23" s="143"/>
      <c r="IR23" s="143"/>
      <c r="IS23" s="143"/>
      <c r="IT23" s="143"/>
      <c r="IU23" s="143"/>
      <c r="IV23" s="143"/>
    </row>
    <row r="24" spans="1:256" customFormat="1" ht="24" customHeight="1">
      <c r="A24" s="138"/>
      <c r="B24" s="139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8"/>
      <c r="DW24" s="138"/>
      <c r="DX24" s="138"/>
      <c r="DY24" s="138"/>
      <c r="DZ24" s="138"/>
      <c r="EA24" s="138"/>
      <c r="EB24" s="138"/>
      <c r="EC24" s="138"/>
      <c r="ED24" s="138"/>
      <c r="EE24" s="138"/>
      <c r="EF24" s="138"/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8"/>
      <c r="ER24" s="138"/>
      <c r="ES24" s="138"/>
      <c r="ET24" s="138"/>
      <c r="EU24" s="138"/>
      <c r="EV24" s="138"/>
      <c r="EW24" s="138"/>
      <c r="EX24" s="138"/>
      <c r="EY24" s="138"/>
      <c r="EZ24" s="138"/>
      <c r="FA24" s="138"/>
      <c r="FB24" s="138"/>
      <c r="FC24" s="138"/>
      <c r="FD24" s="138"/>
      <c r="FE24" s="138"/>
      <c r="FF24" s="138"/>
      <c r="FG24" s="138"/>
      <c r="FH24" s="138"/>
      <c r="FI24" s="138"/>
      <c r="FJ24" s="138"/>
      <c r="FK24" s="138"/>
      <c r="FL24" s="138"/>
      <c r="FM24" s="138"/>
      <c r="FN24" s="138"/>
      <c r="FO24" s="138"/>
      <c r="FP24" s="138"/>
      <c r="FQ24" s="138"/>
      <c r="FR24" s="138"/>
      <c r="FS24" s="138"/>
      <c r="FT24" s="138"/>
      <c r="FU24" s="138"/>
      <c r="FV24" s="138"/>
      <c r="FW24" s="138"/>
      <c r="FX24" s="138"/>
      <c r="FY24" s="138"/>
      <c r="FZ24" s="138"/>
      <c r="GA24" s="138"/>
      <c r="GB24" s="138"/>
      <c r="GC24" s="138"/>
      <c r="GD24" s="138"/>
      <c r="GE24" s="138"/>
      <c r="GF24" s="138"/>
      <c r="GG24" s="138"/>
      <c r="GH24" s="138"/>
      <c r="GI24" s="138"/>
      <c r="GJ24" s="138"/>
      <c r="GK24" s="138"/>
      <c r="GL24" s="138"/>
      <c r="GM24" s="138"/>
      <c r="GN24" s="138"/>
      <c r="GO24" s="138"/>
      <c r="GP24" s="138"/>
      <c r="GQ24" s="138"/>
      <c r="GR24" s="138"/>
      <c r="GS24" s="138"/>
      <c r="GT24" s="138"/>
      <c r="GU24" s="138"/>
      <c r="GV24" s="138"/>
      <c r="GW24" s="138"/>
      <c r="GX24" s="138"/>
      <c r="GY24" s="138"/>
      <c r="GZ24" s="138"/>
      <c r="HA24" s="138"/>
      <c r="HB24" s="138"/>
      <c r="HC24" s="138"/>
      <c r="HD24" s="138"/>
      <c r="HE24" s="138"/>
      <c r="HF24" s="138"/>
      <c r="HG24" s="138"/>
      <c r="HH24" s="138"/>
      <c r="HI24" s="138"/>
      <c r="HJ24" s="138"/>
      <c r="HK24" s="138"/>
      <c r="HL24" s="138"/>
      <c r="HM24" s="138"/>
      <c r="HN24" s="138"/>
      <c r="HO24" s="138"/>
      <c r="HP24" s="138"/>
      <c r="HQ24" s="138"/>
      <c r="HR24" s="138"/>
      <c r="HS24" s="138"/>
      <c r="HT24" s="138"/>
      <c r="HU24" s="138"/>
      <c r="HV24" s="138"/>
      <c r="HW24" s="138"/>
      <c r="HX24" s="138"/>
      <c r="HY24" s="138"/>
      <c r="HZ24" s="138"/>
      <c r="IA24" s="138"/>
      <c r="IB24" s="138"/>
      <c r="IC24" s="138"/>
      <c r="ID24" s="138"/>
      <c r="IE24" s="138"/>
      <c r="IF24" s="138"/>
      <c r="IG24" s="138"/>
      <c r="IH24" s="138"/>
      <c r="II24" s="138"/>
      <c r="IJ24" s="138"/>
      <c r="IK24" s="138"/>
      <c r="IL24" s="138"/>
      <c r="IM24" s="138"/>
      <c r="IN24" s="138"/>
      <c r="IO24" s="138"/>
      <c r="IP24" s="138"/>
      <c r="IQ24" s="138"/>
      <c r="IR24" s="138"/>
      <c r="IS24" s="138"/>
      <c r="IT24" s="138"/>
      <c r="IU24" s="138"/>
      <c r="IV24" s="138"/>
    </row>
    <row r="25" spans="1:256" customFormat="1" ht="24" customHeight="1">
      <c r="A25" s="138"/>
      <c r="B25" s="139"/>
      <c r="C25" s="138"/>
      <c r="D25" s="138"/>
      <c r="E25" s="138"/>
      <c r="F25" s="138"/>
      <c r="G25" s="138"/>
      <c r="H25" s="138"/>
      <c r="I25" s="138"/>
      <c r="J25" s="143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8"/>
      <c r="DW25" s="138"/>
      <c r="DX25" s="138"/>
      <c r="DY25" s="138"/>
      <c r="DZ25" s="138"/>
      <c r="EA25" s="138"/>
      <c r="EB25" s="138"/>
      <c r="EC25" s="138"/>
      <c r="ED25" s="138"/>
      <c r="EE25" s="138"/>
      <c r="EF25" s="138"/>
      <c r="EG25" s="138"/>
      <c r="EH25" s="138"/>
      <c r="EI25" s="138"/>
      <c r="EJ25" s="138"/>
      <c r="EK25" s="138"/>
      <c r="EL25" s="138"/>
      <c r="EM25" s="138"/>
      <c r="EN25" s="138"/>
      <c r="EO25" s="138"/>
      <c r="EP25" s="138"/>
      <c r="EQ25" s="138"/>
      <c r="ER25" s="138"/>
      <c r="ES25" s="138"/>
      <c r="ET25" s="138"/>
      <c r="EU25" s="138"/>
      <c r="EV25" s="138"/>
      <c r="EW25" s="138"/>
      <c r="EX25" s="138"/>
      <c r="EY25" s="138"/>
      <c r="EZ25" s="138"/>
      <c r="FA25" s="138"/>
      <c r="FB25" s="138"/>
      <c r="FC25" s="138"/>
      <c r="FD25" s="138"/>
      <c r="FE25" s="138"/>
      <c r="FF25" s="138"/>
      <c r="FG25" s="138"/>
      <c r="FH25" s="138"/>
      <c r="FI25" s="138"/>
      <c r="FJ25" s="138"/>
      <c r="FK25" s="138"/>
      <c r="FL25" s="138"/>
      <c r="FM25" s="138"/>
      <c r="FN25" s="138"/>
      <c r="FO25" s="138"/>
      <c r="FP25" s="138"/>
      <c r="FQ25" s="138"/>
      <c r="FR25" s="138"/>
      <c r="FS25" s="138"/>
      <c r="FT25" s="138"/>
      <c r="FU25" s="138"/>
      <c r="FV25" s="138"/>
      <c r="FW25" s="138"/>
      <c r="FX25" s="138"/>
      <c r="FY25" s="138"/>
      <c r="FZ25" s="138"/>
      <c r="GA25" s="138"/>
      <c r="GB25" s="138"/>
      <c r="GC25" s="138"/>
      <c r="GD25" s="138"/>
      <c r="GE25" s="138"/>
      <c r="GF25" s="138"/>
      <c r="GG25" s="138"/>
      <c r="GH25" s="138"/>
      <c r="GI25" s="138"/>
      <c r="GJ25" s="138"/>
      <c r="GK25" s="138"/>
      <c r="GL25" s="138"/>
      <c r="GM25" s="138"/>
      <c r="GN25" s="138"/>
      <c r="GO25" s="138"/>
      <c r="GP25" s="138"/>
      <c r="GQ25" s="138"/>
      <c r="GR25" s="138"/>
      <c r="GS25" s="138"/>
      <c r="GT25" s="138"/>
      <c r="GU25" s="138"/>
      <c r="GV25" s="138"/>
      <c r="GW25" s="138"/>
      <c r="GX25" s="138"/>
      <c r="GY25" s="138"/>
      <c r="GZ25" s="138"/>
      <c r="HA25" s="138"/>
      <c r="HB25" s="138"/>
      <c r="HC25" s="138"/>
      <c r="HD25" s="138"/>
      <c r="HE25" s="138"/>
      <c r="HF25" s="138"/>
      <c r="HG25" s="138"/>
      <c r="HH25" s="138"/>
      <c r="HI25" s="138"/>
      <c r="HJ25" s="138"/>
      <c r="HK25" s="138"/>
      <c r="HL25" s="138"/>
      <c r="HM25" s="138"/>
      <c r="HN25" s="138"/>
      <c r="HO25" s="138"/>
      <c r="HP25" s="138"/>
      <c r="HQ25" s="138"/>
      <c r="HR25" s="138"/>
      <c r="HS25" s="138"/>
      <c r="HT25" s="138"/>
      <c r="HU25" s="138"/>
      <c r="HV25" s="138"/>
      <c r="HW25" s="138"/>
      <c r="HX25" s="138"/>
      <c r="HY25" s="138"/>
      <c r="HZ25" s="138"/>
      <c r="IA25" s="138"/>
      <c r="IB25" s="138"/>
      <c r="IC25" s="138"/>
      <c r="ID25" s="138"/>
      <c r="IE25" s="138"/>
      <c r="IF25" s="138"/>
      <c r="IG25" s="138"/>
      <c r="IH25" s="138"/>
      <c r="II25" s="138"/>
      <c r="IJ25" s="138"/>
      <c r="IK25" s="138"/>
      <c r="IL25" s="138"/>
      <c r="IM25" s="138"/>
      <c r="IN25" s="138"/>
      <c r="IO25" s="138"/>
      <c r="IP25" s="138"/>
      <c r="IQ25" s="138"/>
      <c r="IR25" s="138"/>
      <c r="IS25" s="138"/>
      <c r="IT25" s="138"/>
      <c r="IU25" s="138"/>
      <c r="IV25" s="138"/>
    </row>
    <row r="26" spans="1:256" customFormat="1" ht="13.5"/>
    <row r="27" spans="1:256" customFormat="1" ht="13.5"/>
    <row r="28" spans="1:256" customFormat="1" ht="13.5"/>
    <row r="29" spans="1:256" customFormat="1" ht="13.5">
      <c r="I29" s="144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honeticPr fontId="14" type="noConversion"/>
  <pageMargins left="0.98425196850393704" right="0.98425196850393704" top="0.98425196850393704" bottom="0.98425196850393704" header="0.51181100484893105" footer="0.51181100484893105"/>
  <pageSetup paperSize="9" scale="61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showGridLines="0" showZeros="0" workbookViewId="0">
      <selection activeCell="O17" sqref="A1:O17"/>
    </sheetView>
  </sheetViews>
  <sheetFormatPr defaultColWidth="6.875" defaultRowHeight="11.25"/>
  <cols>
    <col min="1" max="1" width="13.125" style="39" customWidth="1"/>
    <col min="2" max="2" width="17.75" style="39" customWidth="1"/>
    <col min="3" max="3" width="16.75" style="39" customWidth="1"/>
    <col min="4" max="4" width="5.375" style="39" customWidth="1"/>
    <col min="5" max="6" width="16" style="39" customWidth="1"/>
    <col min="7" max="7" width="5.125" style="39" customWidth="1"/>
    <col min="8" max="8" width="8.375" style="39" customWidth="1"/>
    <col min="9" max="9" width="6.125" style="39" customWidth="1"/>
    <col min="10" max="10" width="8.625" style="39" customWidth="1"/>
    <col min="11" max="11" width="12.5" style="39" customWidth="1"/>
    <col min="12" max="13" width="4.875" style="39" customWidth="1"/>
    <col min="14" max="14" width="5.75" style="76" customWidth="1"/>
    <col min="15" max="15" width="6.375" style="39" customWidth="1"/>
    <col min="16" max="16384" width="6.875" style="39"/>
  </cols>
  <sheetData>
    <row r="1" spans="1:17" ht="20.25" customHeight="1">
      <c r="A1" s="77"/>
      <c r="B1" s="78"/>
      <c r="C1" s="78"/>
      <c r="D1" s="78"/>
      <c r="E1" s="78"/>
      <c r="F1" s="79"/>
      <c r="G1" s="79"/>
      <c r="H1" s="79"/>
      <c r="I1" s="79"/>
      <c r="J1" s="79"/>
      <c r="K1" s="79"/>
      <c r="L1" s="79"/>
      <c r="M1" s="79"/>
      <c r="N1" s="78"/>
      <c r="O1" s="91" t="s">
        <v>52</v>
      </c>
      <c r="P1"/>
      <c r="Q1"/>
    </row>
    <row r="2" spans="1:17" ht="24.75" customHeight="1">
      <c r="A2" s="80" t="s">
        <v>53</v>
      </c>
      <c r="B2" s="80"/>
      <c r="C2" s="80"/>
      <c r="D2" s="80"/>
      <c r="E2" s="80"/>
      <c r="F2" s="81"/>
      <c r="G2" s="81"/>
      <c r="H2" s="81"/>
      <c r="I2" s="81"/>
      <c r="J2" s="81"/>
      <c r="K2" s="81"/>
      <c r="L2" s="81"/>
      <c r="M2" s="81"/>
      <c r="N2" s="92"/>
      <c r="O2" s="93"/>
      <c r="P2"/>
      <c r="Q2"/>
    </row>
    <row r="3" spans="1:17" ht="25.5" customHeight="1">
      <c r="A3" s="82" t="s">
        <v>2</v>
      </c>
      <c r="B3" s="83"/>
      <c r="C3" s="84"/>
      <c r="D3" s="84"/>
      <c r="E3" s="84"/>
      <c r="F3" s="85"/>
      <c r="G3" s="85"/>
      <c r="H3" s="85"/>
      <c r="I3" s="85"/>
      <c r="J3" s="85"/>
      <c r="K3" s="85"/>
      <c r="L3" s="85"/>
      <c r="M3" s="85"/>
      <c r="N3" s="94"/>
      <c r="O3" s="95" t="s">
        <v>3</v>
      </c>
      <c r="P3"/>
      <c r="Q3"/>
    </row>
    <row r="4" spans="1:17" ht="31.5" customHeight="1">
      <c r="A4" s="176" t="s">
        <v>54</v>
      </c>
      <c r="B4" s="173" t="s">
        <v>55</v>
      </c>
      <c r="C4" s="177" t="s">
        <v>56</v>
      </c>
      <c r="D4" s="178" t="s">
        <v>57</v>
      </c>
      <c r="E4" s="170" t="s">
        <v>12</v>
      </c>
      <c r="F4" s="171"/>
      <c r="G4" s="171"/>
      <c r="H4" s="171"/>
      <c r="I4" s="171"/>
      <c r="J4" s="171"/>
      <c r="K4" s="172"/>
      <c r="L4" s="167" t="s">
        <v>58</v>
      </c>
      <c r="M4" s="167" t="s">
        <v>59</v>
      </c>
      <c r="N4" s="168" t="s">
        <v>60</v>
      </c>
      <c r="O4" s="169" t="s">
        <v>61</v>
      </c>
      <c r="P4"/>
      <c r="Q4"/>
    </row>
    <row r="5" spans="1:17" ht="9.6" customHeight="1">
      <c r="A5" s="176"/>
      <c r="B5" s="177"/>
      <c r="C5" s="177"/>
      <c r="D5" s="178"/>
      <c r="E5" s="173"/>
      <c r="F5" s="174"/>
      <c r="G5" s="174"/>
      <c r="H5" s="174"/>
      <c r="I5" s="174"/>
      <c r="J5" s="174"/>
      <c r="K5" s="175"/>
      <c r="L5" s="167"/>
      <c r="M5" s="167"/>
      <c r="N5" s="168"/>
      <c r="O5" s="169"/>
      <c r="P5"/>
      <c r="Q5"/>
    </row>
    <row r="6" spans="1:17" ht="54" customHeight="1">
      <c r="A6" s="176"/>
      <c r="B6" s="177"/>
      <c r="C6" s="177"/>
      <c r="D6" s="178"/>
      <c r="E6" s="65" t="s">
        <v>18</v>
      </c>
      <c r="F6" s="65" t="s">
        <v>19</v>
      </c>
      <c r="G6" s="65" t="s">
        <v>20</v>
      </c>
      <c r="H6" s="86" t="s">
        <v>21</v>
      </c>
      <c r="I6" s="96" t="s">
        <v>22</v>
      </c>
      <c r="J6" s="96" t="s">
        <v>62</v>
      </c>
      <c r="K6" s="97" t="s">
        <v>24</v>
      </c>
      <c r="L6" s="167"/>
      <c r="M6" s="167"/>
      <c r="N6" s="168"/>
      <c r="O6" s="169"/>
      <c r="P6"/>
      <c r="Q6"/>
    </row>
    <row r="7" spans="1:17" ht="20.25" customHeight="1">
      <c r="A7" s="87" t="s">
        <v>63</v>
      </c>
      <c r="B7" s="87" t="s">
        <v>63</v>
      </c>
      <c r="C7" s="87">
        <v>1</v>
      </c>
      <c r="D7" s="87">
        <v>2</v>
      </c>
      <c r="E7" s="88">
        <v>3</v>
      </c>
      <c r="F7" s="87">
        <v>4</v>
      </c>
      <c r="G7" s="87">
        <v>5</v>
      </c>
      <c r="H7" s="88">
        <v>6</v>
      </c>
      <c r="I7" s="87">
        <v>7</v>
      </c>
      <c r="J7" s="87">
        <v>8</v>
      </c>
      <c r="K7" s="88">
        <v>9</v>
      </c>
      <c r="L7" s="87">
        <v>10</v>
      </c>
      <c r="M7" s="87">
        <v>11</v>
      </c>
      <c r="N7" s="88">
        <v>12</v>
      </c>
      <c r="O7" s="87">
        <v>13</v>
      </c>
      <c r="P7"/>
      <c r="Q7"/>
    </row>
    <row r="8" spans="1:17" s="58" customFormat="1" ht="27.95" customHeight="1">
      <c r="A8" s="89"/>
      <c r="B8" s="68" t="s">
        <v>10</v>
      </c>
      <c r="C8" s="90">
        <f t="shared" ref="C8:O9" si="0">C9</f>
        <v>6929110</v>
      </c>
      <c r="D8" s="90">
        <f t="shared" si="0"/>
        <v>0</v>
      </c>
      <c r="E8" s="90">
        <f t="shared" si="0"/>
        <v>6929110</v>
      </c>
      <c r="F8" s="90">
        <f t="shared" si="0"/>
        <v>6929110</v>
      </c>
      <c r="G8" s="90">
        <f t="shared" si="0"/>
        <v>0</v>
      </c>
      <c r="H8" s="90">
        <f t="shared" si="0"/>
        <v>0</v>
      </c>
      <c r="I8" s="90">
        <f t="shared" si="0"/>
        <v>0</v>
      </c>
      <c r="J8" s="90">
        <f t="shared" si="0"/>
        <v>0</v>
      </c>
      <c r="K8" s="90">
        <f t="shared" si="0"/>
        <v>0</v>
      </c>
      <c r="L8" s="90">
        <f t="shared" si="0"/>
        <v>0</v>
      </c>
      <c r="M8" s="90">
        <f t="shared" si="0"/>
        <v>0</v>
      </c>
      <c r="N8" s="90">
        <f t="shared" si="0"/>
        <v>0</v>
      </c>
      <c r="O8" s="90">
        <f t="shared" si="0"/>
        <v>0</v>
      </c>
      <c r="P8" s="98"/>
      <c r="Q8" s="98"/>
    </row>
    <row r="9" spans="1:17" ht="27.95" customHeight="1">
      <c r="A9" s="89" t="s">
        <v>64</v>
      </c>
      <c r="B9" s="68" t="s">
        <v>65</v>
      </c>
      <c r="C9" s="90">
        <f t="shared" si="0"/>
        <v>6929110</v>
      </c>
      <c r="D9" s="90">
        <f t="shared" si="0"/>
        <v>0</v>
      </c>
      <c r="E9" s="90">
        <f t="shared" si="0"/>
        <v>6929110</v>
      </c>
      <c r="F9" s="90">
        <f t="shared" si="0"/>
        <v>6929110</v>
      </c>
      <c r="G9" s="90">
        <f t="shared" si="0"/>
        <v>0</v>
      </c>
      <c r="H9" s="90">
        <f t="shared" si="0"/>
        <v>0</v>
      </c>
      <c r="I9" s="90">
        <f t="shared" si="0"/>
        <v>0</v>
      </c>
      <c r="J9" s="90">
        <f t="shared" si="0"/>
        <v>0</v>
      </c>
      <c r="K9" s="90">
        <f t="shared" si="0"/>
        <v>0</v>
      </c>
      <c r="L9" s="90">
        <f t="shared" si="0"/>
        <v>0</v>
      </c>
      <c r="M9" s="90">
        <f t="shared" si="0"/>
        <v>0</v>
      </c>
      <c r="N9" s="90">
        <f t="shared" si="0"/>
        <v>0</v>
      </c>
      <c r="O9" s="90">
        <f t="shared" si="0"/>
        <v>0</v>
      </c>
      <c r="P9"/>
      <c r="Q9"/>
    </row>
    <row r="10" spans="1:17" ht="27.95" customHeight="1">
      <c r="A10" s="89" t="s">
        <v>66</v>
      </c>
      <c r="B10" s="68" t="s">
        <v>67</v>
      </c>
      <c r="C10" s="90">
        <f t="shared" ref="C10:O10" si="1">SUM(C11:C17)</f>
        <v>6929110</v>
      </c>
      <c r="D10" s="90">
        <f t="shared" si="1"/>
        <v>0</v>
      </c>
      <c r="E10" s="90">
        <f t="shared" si="1"/>
        <v>6929110</v>
      </c>
      <c r="F10" s="90">
        <f t="shared" si="1"/>
        <v>6929110</v>
      </c>
      <c r="G10" s="90">
        <f t="shared" si="1"/>
        <v>0</v>
      </c>
      <c r="H10" s="90">
        <f t="shared" si="1"/>
        <v>0</v>
      </c>
      <c r="I10" s="90">
        <f t="shared" si="1"/>
        <v>0</v>
      </c>
      <c r="J10" s="90">
        <f t="shared" si="1"/>
        <v>0</v>
      </c>
      <c r="K10" s="90">
        <f t="shared" si="1"/>
        <v>0</v>
      </c>
      <c r="L10" s="90">
        <f t="shared" si="1"/>
        <v>0</v>
      </c>
      <c r="M10" s="90">
        <f t="shared" si="1"/>
        <v>0</v>
      </c>
      <c r="N10" s="90">
        <f t="shared" si="1"/>
        <v>0</v>
      </c>
      <c r="O10" s="90">
        <f t="shared" si="1"/>
        <v>0</v>
      </c>
      <c r="P10"/>
      <c r="Q10"/>
    </row>
    <row r="11" spans="1:17" ht="27.95" customHeight="1">
      <c r="A11" s="89" t="s">
        <v>68</v>
      </c>
      <c r="B11" s="68" t="s">
        <v>69</v>
      </c>
      <c r="C11" s="90">
        <v>1249</v>
      </c>
      <c r="D11" s="90">
        <v>0</v>
      </c>
      <c r="E11" s="90">
        <v>1249</v>
      </c>
      <c r="F11" s="90">
        <v>1249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/>
      <c r="Q11"/>
    </row>
    <row r="12" spans="1:17" ht="27.95" customHeight="1">
      <c r="A12" s="89" t="s">
        <v>70</v>
      </c>
      <c r="B12" s="68" t="s">
        <v>71</v>
      </c>
      <c r="C12" s="90">
        <v>212418</v>
      </c>
      <c r="D12" s="90">
        <v>0</v>
      </c>
      <c r="E12" s="90">
        <v>212418</v>
      </c>
      <c r="F12" s="90">
        <v>212418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/>
      <c r="Q12"/>
    </row>
    <row r="13" spans="1:17" ht="27.95" customHeight="1">
      <c r="A13" s="89" t="s">
        <v>72</v>
      </c>
      <c r="B13" s="68" t="s">
        <v>73</v>
      </c>
      <c r="C13" s="90">
        <v>74924</v>
      </c>
      <c r="D13" s="90">
        <v>0</v>
      </c>
      <c r="E13" s="90">
        <v>74924</v>
      </c>
      <c r="F13" s="90">
        <v>74924</v>
      </c>
      <c r="G13" s="90">
        <v>0</v>
      </c>
      <c r="H13" s="90">
        <v>0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/>
      <c r="Q13"/>
    </row>
    <row r="14" spans="1:17" ht="27.95" customHeight="1">
      <c r="A14" s="89" t="s">
        <v>74</v>
      </c>
      <c r="B14" s="68" t="s">
        <v>75</v>
      </c>
      <c r="C14" s="90">
        <v>149848</v>
      </c>
      <c r="D14" s="90">
        <v>0</v>
      </c>
      <c r="E14" s="90">
        <v>149848</v>
      </c>
      <c r="F14" s="90">
        <v>149848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/>
      <c r="Q14"/>
    </row>
    <row r="15" spans="1:17" ht="27.95" customHeight="1">
      <c r="A15" s="89" t="s">
        <v>76</v>
      </c>
      <c r="B15" s="68" t="s">
        <v>77</v>
      </c>
      <c r="C15" s="90">
        <v>6244</v>
      </c>
      <c r="D15" s="90">
        <v>0</v>
      </c>
      <c r="E15" s="90">
        <v>6244</v>
      </c>
      <c r="F15" s="90">
        <v>6244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/>
      <c r="Q15"/>
    </row>
    <row r="16" spans="1:17" ht="27.95" customHeight="1">
      <c r="A16" s="89" t="s">
        <v>78</v>
      </c>
      <c r="B16" s="68" t="s">
        <v>79</v>
      </c>
      <c r="C16" s="90">
        <v>6479901</v>
      </c>
      <c r="D16" s="90">
        <v>0</v>
      </c>
      <c r="E16" s="90">
        <v>6479901</v>
      </c>
      <c r="F16" s="90">
        <v>6479901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/>
      <c r="Q16"/>
    </row>
    <row r="17" spans="1:17" ht="27.95" customHeight="1">
      <c r="A17" s="89" t="s">
        <v>80</v>
      </c>
      <c r="B17" s="68" t="s">
        <v>81</v>
      </c>
      <c r="C17" s="90">
        <v>4526</v>
      </c>
      <c r="D17" s="90">
        <v>0</v>
      </c>
      <c r="E17" s="90">
        <v>4526</v>
      </c>
      <c r="F17" s="90">
        <v>4526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/>
      <c r="Q17"/>
    </row>
    <row r="18" spans="1:17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 s="39"/>
      <c r="O18"/>
      <c r="P18"/>
      <c r="Q18"/>
    </row>
    <row r="19" spans="1:17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 s="39"/>
      <c r="O19"/>
      <c r="P19"/>
      <c r="Q19"/>
    </row>
    <row r="20" spans="1:17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39"/>
      <c r="O20"/>
      <c r="P20"/>
      <c r="Q20"/>
    </row>
    <row r="21" spans="1:17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 s="39"/>
      <c r="O21"/>
      <c r="P21"/>
      <c r="Q21"/>
    </row>
    <row r="22" spans="1:17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39"/>
      <c r="O22"/>
      <c r="P22"/>
      <c r="Q22"/>
    </row>
    <row r="23" spans="1:17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 s="39"/>
      <c r="O23"/>
      <c r="P23"/>
      <c r="Q23"/>
    </row>
    <row r="24" spans="1:17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 s="39"/>
      <c r="O24"/>
      <c r="P24"/>
      <c r="Q24"/>
    </row>
    <row r="25" spans="1:17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 s="39"/>
      <c r="O25"/>
      <c r="P25"/>
      <c r="Q25"/>
    </row>
    <row r="26" spans="1:17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 s="39"/>
      <c r="O26"/>
      <c r="P26"/>
      <c r="Q26"/>
    </row>
    <row r="27" spans="1:17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 s="39"/>
      <c r="O27"/>
      <c r="P27"/>
      <c r="Q27"/>
    </row>
    <row r="28" spans="1:17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 s="39"/>
      <c r="O28"/>
      <c r="P28"/>
      <c r="Q28"/>
    </row>
    <row r="29" spans="1:17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 s="39"/>
      <c r="O29"/>
      <c r="P29"/>
      <c r="Q29"/>
    </row>
    <row r="30" spans="1:17" ht="20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 s="39"/>
      <c r="O30"/>
      <c r="P30"/>
      <c r="Q30"/>
    </row>
    <row r="31" spans="1:17" ht="20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 s="39"/>
      <c r="O31"/>
      <c r="P31"/>
      <c r="Q31"/>
    </row>
    <row r="32" spans="1:17" ht="20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 s="39"/>
      <c r="O32"/>
      <c r="P32"/>
      <c r="Q32"/>
    </row>
    <row r="33" spans="1:17" ht="20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 s="39"/>
      <c r="O33"/>
      <c r="P33"/>
      <c r="Q33"/>
    </row>
    <row r="34" spans="1:17" ht="20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 s="39"/>
      <c r="O34"/>
      <c r="P34"/>
      <c r="Q34"/>
    </row>
    <row r="35" spans="1:17" ht="20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 s="39"/>
      <c r="O35"/>
      <c r="P35"/>
      <c r="Q35"/>
    </row>
    <row r="36" spans="1:17" ht="20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 s="39"/>
      <c r="O36"/>
      <c r="P36"/>
      <c r="Q36"/>
    </row>
    <row r="37" spans="1:17" ht="20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 s="39"/>
      <c r="O37"/>
      <c r="P37"/>
      <c r="Q37"/>
    </row>
    <row r="38" spans="1:17" ht="20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 s="39"/>
      <c r="O38"/>
      <c r="P38"/>
      <c r="Q38"/>
    </row>
    <row r="39" spans="1:17" ht="20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 s="39"/>
      <c r="O39"/>
      <c r="P39"/>
      <c r="Q39"/>
    </row>
    <row r="40" spans="1:17" ht="20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 s="39"/>
      <c r="O40"/>
      <c r="P40"/>
      <c r="Q40"/>
    </row>
    <row r="41" spans="1:17" ht="20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39"/>
      <c r="O41"/>
      <c r="P41"/>
      <c r="Q41"/>
    </row>
    <row r="42" spans="1:17" ht="20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 s="39"/>
      <c r="O42"/>
      <c r="P42"/>
      <c r="Q42"/>
    </row>
    <row r="43" spans="1:17" ht="20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 s="39"/>
      <c r="O43"/>
      <c r="P43"/>
      <c r="Q43"/>
    </row>
    <row r="44" spans="1:17" ht="20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 s="39"/>
      <c r="O44"/>
      <c r="P44"/>
      <c r="Q44"/>
    </row>
    <row r="45" spans="1:17" ht="20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 s="39"/>
      <c r="O45"/>
      <c r="P45"/>
      <c r="Q45"/>
    </row>
    <row r="46" spans="1:17" ht="20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 s="39"/>
      <c r="O46"/>
      <c r="P46"/>
      <c r="Q46"/>
    </row>
    <row r="47" spans="1:17" ht="20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 s="39"/>
      <c r="O47"/>
      <c r="P47"/>
      <c r="Q47"/>
    </row>
    <row r="48" spans="1:17" ht="20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 s="39"/>
      <c r="O48"/>
      <c r="P48"/>
      <c r="Q48"/>
    </row>
    <row r="49" spans="1:17" ht="20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 s="39"/>
      <c r="O49"/>
      <c r="P49"/>
      <c r="Q49"/>
    </row>
    <row r="50" spans="1:17" ht="20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 s="39"/>
      <c r="O50"/>
      <c r="P50"/>
      <c r="Q50"/>
    </row>
    <row r="51" spans="1:17" ht="20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 s="39"/>
      <c r="O51"/>
      <c r="P51"/>
      <c r="Q51"/>
    </row>
    <row r="52" spans="1:17" ht="20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 s="39"/>
      <c r="O52"/>
      <c r="P52"/>
      <c r="Q52"/>
    </row>
    <row r="53" spans="1:17" ht="20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 s="39"/>
      <c r="O53"/>
      <c r="P53"/>
      <c r="Q53"/>
    </row>
    <row r="54" spans="1:17" ht="20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 s="39"/>
      <c r="O54"/>
      <c r="P54"/>
      <c r="Q54"/>
    </row>
    <row r="55" spans="1:17" ht="20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 s="39"/>
      <c r="O55"/>
      <c r="P55"/>
      <c r="Q55"/>
    </row>
    <row r="56" spans="1:17" ht="20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 s="39"/>
      <c r="O56"/>
      <c r="P56"/>
      <c r="Q56"/>
    </row>
    <row r="57" spans="1:17" ht="20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 s="39"/>
      <c r="O57"/>
      <c r="P57"/>
      <c r="Q57"/>
    </row>
    <row r="58" spans="1:17" ht="20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 s="39"/>
      <c r="O58"/>
      <c r="P58"/>
      <c r="Q58"/>
    </row>
    <row r="59" spans="1:17" ht="20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 s="39"/>
      <c r="O59"/>
      <c r="P59"/>
      <c r="Q59"/>
    </row>
    <row r="60" spans="1:17" ht="20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 s="39"/>
      <c r="O60"/>
      <c r="P60"/>
      <c r="Q60"/>
    </row>
    <row r="61" spans="1:17" ht="20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 s="39"/>
      <c r="O61"/>
      <c r="P61"/>
      <c r="Q61"/>
    </row>
    <row r="62" spans="1:17" ht="20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 s="39"/>
      <c r="O62"/>
      <c r="P62"/>
      <c r="Q62"/>
    </row>
    <row r="63" spans="1:17" ht="20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 s="39"/>
      <c r="O63"/>
      <c r="P63"/>
      <c r="Q63"/>
    </row>
    <row r="64" spans="1:17" ht="20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 s="39"/>
      <c r="O64"/>
      <c r="P64"/>
      <c r="Q64"/>
    </row>
    <row r="65" spans="1:17" ht="20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 s="39"/>
      <c r="O65"/>
      <c r="P65"/>
      <c r="Q65"/>
    </row>
    <row r="66" spans="1:17" ht="20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 s="39"/>
      <c r="O66"/>
      <c r="P66"/>
      <c r="Q66"/>
    </row>
    <row r="67" spans="1:17" ht="20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 s="39"/>
      <c r="O67"/>
      <c r="P67"/>
      <c r="Q67"/>
    </row>
    <row r="68" spans="1:17" ht="20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 s="39"/>
      <c r="O68"/>
      <c r="P68"/>
      <c r="Q68"/>
    </row>
    <row r="69" spans="1:17" ht="20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 s="39"/>
      <c r="O69"/>
      <c r="P69"/>
      <c r="Q69"/>
    </row>
    <row r="70" spans="1:17" ht="20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 s="39"/>
      <c r="O70"/>
      <c r="P70"/>
      <c r="Q70"/>
    </row>
    <row r="71" spans="1:17" ht="20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 s="39"/>
      <c r="O71"/>
      <c r="P71"/>
      <c r="Q71"/>
    </row>
    <row r="72" spans="1:17" ht="20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 s="39"/>
      <c r="O72"/>
      <c r="P72"/>
      <c r="Q72"/>
    </row>
    <row r="73" spans="1:17" ht="20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 s="39"/>
      <c r="O73"/>
      <c r="P73"/>
      <c r="Q73"/>
    </row>
    <row r="74" spans="1:17" ht="20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 s="39"/>
      <c r="O74"/>
      <c r="P74"/>
      <c r="Q74"/>
    </row>
    <row r="75" spans="1:17" ht="20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 s="39"/>
      <c r="O75"/>
      <c r="P75"/>
      <c r="Q75"/>
    </row>
    <row r="76" spans="1:17" ht="20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 s="39"/>
      <c r="O76"/>
      <c r="P76"/>
      <c r="Q76"/>
    </row>
    <row r="77" spans="1:17" ht="20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 s="39"/>
      <c r="O77"/>
      <c r="P77"/>
      <c r="Q77"/>
    </row>
    <row r="78" spans="1:17" ht="20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 s="39"/>
      <c r="O78"/>
      <c r="P78"/>
      <c r="Q78"/>
    </row>
    <row r="79" spans="1:17" ht="20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 s="39"/>
      <c r="O79"/>
      <c r="P79"/>
      <c r="Q79"/>
    </row>
    <row r="80" spans="1:17" ht="20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 s="39"/>
      <c r="O80"/>
      <c r="P80"/>
      <c r="Q80"/>
    </row>
    <row r="81" spans="1:17" ht="20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 s="39"/>
      <c r="O81"/>
      <c r="P81"/>
      <c r="Q81"/>
    </row>
    <row r="82" spans="1:17" ht="20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 s="39"/>
      <c r="O82"/>
      <c r="P82"/>
      <c r="Q82"/>
    </row>
    <row r="83" spans="1:17" ht="20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 s="39"/>
      <c r="O83"/>
      <c r="P83"/>
      <c r="Q83"/>
    </row>
    <row r="84" spans="1:17" ht="20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 s="39"/>
      <c r="O84"/>
      <c r="P84"/>
      <c r="Q84"/>
    </row>
    <row r="85" spans="1:17" ht="20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 s="39"/>
      <c r="O85"/>
      <c r="P85"/>
      <c r="Q85"/>
    </row>
    <row r="86" spans="1:17" ht="20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 s="39"/>
      <c r="O86"/>
      <c r="P86"/>
      <c r="Q86"/>
    </row>
    <row r="87" spans="1:17" ht="20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 s="39"/>
      <c r="O87"/>
      <c r="P87"/>
      <c r="Q87"/>
    </row>
    <row r="88" spans="1:17" ht="20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 s="39"/>
      <c r="O88"/>
      <c r="P88"/>
      <c r="Q88"/>
    </row>
    <row r="89" spans="1:17" ht="20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 s="39"/>
      <c r="O89"/>
      <c r="P89"/>
      <c r="Q89"/>
    </row>
    <row r="90" spans="1:17" ht="20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 s="39"/>
      <c r="O90"/>
      <c r="P90"/>
      <c r="Q90"/>
    </row>
  </sheetData>
  <sheetProtection formatCells="0" formatColumns="0" formatRows="0"/>
  <mergeCells count="9">
    <mergeCell ref="M4:M6"/>
    <mergeCell ref="N4:N6"/>
    <mergeCell ref="O4:O6"/>
    <mergeCell ref="E4:K5"/>
    <mergeCell ref="A4:A6"/>
    <mergeCell ref="B4:B6"/>
    <mergeCell ref="C4:C6"/>
    <mergeCell ref="D4:D6"/>
    <mergeCell ref="L4:L6"/>
  </mergeCells>
  <phoneticPr fontId="14" type="noConversion"/>
  <pageMargins left="0.78740157480314998" right="0.78740157480314998" top="0.98425196850393704" bottom="0.98425196850393704" header="0.511811023622047" footer="0.511811023622047"/>
  <pageSetup paperSize="9" scale="69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19"/>
  <sheetViews>
    <sheetView showGridLines="0" showZeros="0" view="pageBreakPreview" zoomScaleNormal="100" zoomScaleSheetLayoutView="100" workbookViewId="0">
      <selection activeCell="S5" sqref="S5"/>
    </sheetView>
  </sheetViews>
  <sheetFormatPr defaultColWidth="6.875" defaultRowHeight="11.25"/>
  <cols>
    <col min="1" max="1" width="11.75" style="39" customWidth="1"/>
    <col min="2" max="2" width="17.375" style="39" customWidth="1"/>
    <col min="3" max="3" width="14.5" style="39" customWidth="1"/>
    <col min="4" max="4" width="14.625" style="39" customWidth="1"/>
    <col min="5" max="5" width="13.625" style="39" customWidth="1"/>
    <col min="6" max="6" width="12.75" style="39" customWidth="1"/>
    <col min="7" max="7" width="13" style="39" customWidth="1"/>
    <col min="8" max="8" width="13.75" style="39" customWidth="1"/>
    <col min="9" max="9" width="4.875" style="39" customWidth="1"/>
    <col min="10" max="10" width="11.25" style="39" customWidth="1"/>
    <col min="11" max="11" width="5.25" style="39" customWidth="1"/>
    <col min="12" max="12" width="5.5" style="39" customWidth="1"/>
    <col min="13" max="13" width="6" style="39" customWidth="1"/>
    <col min="14" max="14" width="13.5" style="39" customWidth="1"/>
    <col min="15" max="15" width="7.375" style="39" customWidth="1"/>
    <col min="16" max="16" width="5.375" style="39" customWidth="1"/>
    <col min="17" max="17" width="5.25" style="39" customWidth="1"/>
    <col min="18" max="18" width="4.625" style="39" customWidth="1"/>
    <col min="19" max="16384" width="6.875" style="39"/>
  </cols>
  <sheetData>
    <row r="1" spans="1:21" ht="18.75" customHeight="1"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70" t="s">
        <v>82</v>
      </c>
      <c r="S1"/>
    </row>
    <row r="2" spans="1:21" ht="27" customHeight="1">
      <c r="A2" s="61" t="s">
        <v>83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71"/>
    </row>
    <row r="3" spans="1:21" ht="19.5" customHeight="1">
      <c r="A3" s="62" t="s">
        <v>2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72" t="s">
        <v>3</v>
      </c>
      <c r="S3"/>
    </row>
    <row r="4" spans="1:21" ht="25.5" customHeight="1">
      <c r="A4" s="178" t="s">
        <v>54</v>
      </c>
      <c r="B4" s="178" t="s">
        <v>84</v>
      </c>
      <c r="C4" s="178" t="s">
        <v>85</v>
      </c>
      <c r="D4" s="178" t="s">
        <v>86</v>
      </c>
      <c r="E4" s="178"/>
      <c r="F4" s="178"/>
      <c r="G4" s="178"/>
      <c r="H4" s="66" t="s">
        <v>87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/>
    </row>
    <row r="5" spans="1:21" ht="81" customHeight="1">
      <c r="A5" s="178"/>
      <c r="B5" s="178"/>
      <c r="C5" s="178"/>
      <c r="D5" s="65" t="s">
        <v>10</v>
      </c>
      <c r="E5" s="65" t="s">
        <v>88</v>
      </c>
      <c r="F5" s="65" t="s">
        <v>89</v>
      </c>
      <c r="G5" s="65" t="s">
        <v>90</v>
      </c>
      <c r="H5" s="65" t="s">
        <v>10</v>
      </c>
      <c r="I5" s="65" t="s">
        <v>88</v>
      </c>
      <c r="J5" s="65" t="s">
        <v>91</v>
      </c>
      <c r="K5" s="65" t="s">
        <v>89</v>
      </c>
      <c r="L5" s="65" t="s">
        <v>92</v>
      </c>
      <c r="M5" s="65" t="s">
        <v>93</v>
      </c>
      <c r="N5" s="65" t="s">
        <v>94</v>
      </c>
      <c r="O5" s="65" t="s">
        <v>95</v>
      </c>
      <c r="P5" s="65" t="s">
        <v>96</v>
      </c>
      <c r="Q5" s="65" t="s">
        <v>97</v>
      </c>
      <c r="R5" s="65" t="s">
        <v>98</v>
      </c>
      <c r="S5" s="73"/>
      <c r="U5" s="70"/>
    </row>
    <row r="6" spans="1:21" ht="20.25" customHeight="1">
      <c r="A6" s="42" t="s">
        <v>63</v>
      </c>
      <c r="B6" s="65" t="s">
        <v>63</v>
      </c>
      <c r="C6" s="42">
        <v>1</v>
      </c>
      <c r="D6" s="42">
        <v>2</v>
      </c>
      <c r="E6" s="42">
        <v>3</v>
      </c>
      <c r="F6" s="42">
        <v>4</v>
      </c>
      <c r="G6" s="42">
        <v>5</v>
      </c>
      <c r="H6" s="42">
        <v>6</v>
      </c>
      <c r="I6" s="42">
        <v>7</v>
      </c>
      <c r="J6" s="42">
        <v>8</v>
      </c>
      <c r="K6" s="42">
        <v>9</v>
      </c>
      <c r="L6" s="42">
        <v>10</v>
      </c>
      <c r="M6" s="42">
        <v>11</v>
      </c>
      <c r="N6" s="42">
        <v>12</v>
      </c>
      <c r="O6" s="42">
        <v>13</v>
      </c>
      <c r="P6" s="42">
        <v>14</v>
      </c>
      <c r="Q6" s="42">
        <v>15</v>
      </c>
      <c r="R6" s="42">
        <v>16</v>
      </c>
      <c r="S6"/>
      <c r="U6" s="74"/>
    </row>
    <row r="7" spans="1:21" s="58" customFormat="1" ht="13.5">
      <c r="A7" s="67"/>
      <c r="B7" s="68" t="s">
        <v>10</v>
      </c>
      <c r="C7" s="69">
        <f t="shared" ref="C7:R8" si="0">C8</f>
        <v>6929110</v>
      </c>
      <c r="D7" s="69">
        <f t="shared" si="0"/>
        <v>2146110</v>
      </c>
      <c r="E7" s="69">
        <f t="shared" si="0"/>
        <v>1776820</v>
      </c>
      <c r="F7" s="69">
        <f t="shared" si="0"/>
        <v>174945</v>
      </c>
      <c r="G7" s="69">
        <f t="shared" si="0"/>
        <v>194345</v>
      </c>
      <c r="H7" s="69">
        <f t="shared" si="0"/>
        <v>4783000</v>
      </c>
      <c r="I7" s="69">
        <f t="shared" si="0"/>
        <v>0</v>
      </c>
      <c r="J7" s="69">
        <f t="shared" si="0"/>
        <v>60000</v>
      </c>
      <c r="K7" s="69">
        <f t="shared" si="0"/>
        <v>0</v>
      </c>
      <c r="L7" s="69">
        <f t="shared" si="0"/>
        <v>0</v>
      </c>
      <c r="M7" s="69">
        <f t="shared" si="0"/>
        <v>0</v>
      </c>
      <c r="N7" s="69">
        <f t="shared" si="0"/>
        <v>4723000</v>
      </c>
      <c r="O7" s="69">
        <f t="shared" si="0"/>
        <v>0</v>
      </c>
      <c r="P7" s="69">
        <f t="shared" si="0"/>
        <v>0</v>
      </c>
      <c r="Q7" s="69">
        <f t="shared" si="0"/>
        <v>0</v>
      </c>
      <c r="R7" s="69">
        <f t="shared" si="0"/>
        <v>0</v>
      </c>
      <c r="S7" s="75"/>
    </row>
    <row r="8" spans="1:21" ht="13.5">
      <c r="A8" s="67" t="s">
        <v>64</v>
      </c>
      <c r="B8" s="68" t="s">
        <v>65</v>
      </c>
      <c r="C8" s="69">
        <f t="shared" si="0"/>
        <v>6929110</v>
      </c>
      <c r="D8" s="69">
        <f t="shared" si="0"/>
        <v>2146110</v>
      </c>
      <c r="E8" s="69">
        <f t="shared" si="0"/>
        <v>1776820</v>
      </c>
      <c r="F8" s="69">
        <f t="shared" si="0"/>
        <v>174945</v>
      </c>
      <c r="G8" s="69">
        <f t="shared" si="0"/>
        <v>194345</v>
      </c>
      <c r="H8" s="69">
        <f t="shared" si="0"/>
        <v>4783000</v>
      </c>
      <c r="I8" s="69">
        <f t="shared" si="0"/>
        <v>0</v>
      </c>
      <c r="J8" s="69">
        <f t="shared" si="0"/>
        <v>60000</v>
      </c>
      <c r="K8" s="69">
        <f t="shared" si="0"/>
        <v>0</v>
      </c>
      <c r="L8" s="69">
        <f t="shared" si="0"/>
        <v>0</v>
      </c>
      <c r="M8" s="69">
        <f t="shared" si="0"/>
        <v>0</v>
      </c>
      <c r="N8" s="69">
        <f t="shared" si="0"/>
        <v>4723000</v>
      </c>
      <c r="O8" s="69">
        <f t="shared" si="0"/>
        <v>0</v>
      </c>
      <c r="P8" s="69">
        <f t="shared" si="0"/>
        <v>0</v>
      </c>
      <c r="Q8" s="69">
        <f t="shared" si="0"/>
        <v>0</v>
      </c>
      <c r="R8" s="69">
        <f t="shared" si="0"/>
        <v>0</v>
      </c>
      <c r="S8"/>
    </row>
    <row r="9" spans="1:21" ht="27">
      <c r="A9" s="67" t="s">
        <v>66</v>
      </c>
      <c r="B9" s="68" t="s">
        <v>67</v>
      </c>
      <c r="C9" s="69">
        <f t="shared" ref="C9:R9" si="1">SUM(C10:C16)</f>
        <v>6929110</v>
      </c>
      <c r="D9" s="69">
        <f t="shared" si="1"/>
        <v>2146110</v>
      </c>
      <c r="E9" s="69">
        <f t="shared" si="1"/>
        <v>1776820</v>
      </c>
      <c r="F9" s="69">
        <f t="shared" si="1"/>
        <v>174945</v>
      </c>
      <c r="G9" s="69">
        <f t="shared" si="1"/>
        <v>194345</v>
      </c>
      <c r="H9" s="69">
        <f t="shared" si="1"/>
        <v>4783000</v>
      </c>
      <c r="I9" s="69">
        <f t="shared" si="1"/>
        <v>0</v>
      </c>
      <c r="J9" s="69">
        <f t="shared" si="1"/>
        <v>60000</v>
      </c>
      <c r="K9" s="69">
        <f t="shared" si="1"/>
        <v>0</v>
      </c>
      <c r="L9" s="69">
        <f t="shared" si="1"/>
        <v>0</v>
      </c>
      <c r="M9" s="69">
        <f t="shared" si="1"/>
        <v>0</v>
      </c>
      <c r="N9" s="69">
        <f t="shared" si="1"/>
        <v>4723000</v>
      </c>
      <c r="O9" s="69">
        <f t="shared" si="1"/>
        <v>0</v>
      </c>
      <c r="P9" s="69">
        <f t="shared" si="1"/>
        <v>0</v>
      </c>
      <c r="Q9" s="69">
        <f t="shared" si="1"/>
        <v>0</v>
      </c>
      <c r="R9" s="69">
        <f t="shared" si="1"/>
        <v>0</v>
      </c>
      <c r="S9"/>
    </row>
    <row r="10" spans="1:21" ht="13.5">
      <c r="A10" s="67" t="s">
        <v>78</v>
      </c>
      <c r="B10" s="68" t="s">
        <v>79</v>
      </c>
      <c r="C10" s="69">
        <v>6479901</v>
      </c>
      <c r="D10" s="69">
        <v>1696901</v>
      </c>
      <c r="E10" s="69">
        <v>1327611</v>
      </c>
      <c r="F10" s="69">
        <v>174945</v>
      </c>
      <c r="G10" s="69">
        <v>194345</v>
      </c>
      <c r="H10" s="69">
        <v>4783000</v>
      </c>
      <c r="I10" s="69">
        <v>0</v>
      </c>
      <c r="J10" s="69">
        <v>60000</v>
      </c>
      <c r="K10" s="69">
        <v>0</v>
      </c>
      <c r="L10" s="69">
        <v>0</v>
      </c>
      <c r="M10" s="69">
        <v>0</v>
      </c>
      <c r="N10" s="69">
        <v>4723000</v>
      </c>
      <c r="O10" s="69">
        <v>0</v>
      </c>
      <c r="P10" s="69">
        <v>0</v>
      </c>
      <c r="Q10" s="69">
        <v>0</v>
      </c>
      <c r="R10" s="69">
        <v>0</v>
      </c>
      <c r="S10"/>
    </row>
    <row r="11" spans="1:21" ht="40.5">
      <c r="A11" s="67" t="s">
        <v>70</v>
      </c>
      <c r="B11" s="68" t="s">
        <v>71</v>
      </c>
      <c r="C11" s="69">
        <v>212418</v>
      </c>
      <c r="D11" s="69">
        <v>212418</v>
      </c>
      <c r="E11" s="69">
        <v>212418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/>
    </row>
    <row r="12" spans="1:21" ht="27">
      <c r="A12" s="67" t="s">
        <v>80</v>
      </c>
      <c r="B12" s="68" t="s">
        <v>81</v>
      </c>
      <c r="C12" s="69">
        <v>4526</v>
      </c>
      <c r="D12" s="69">
        <v>4526</v>
      </c>
      <c r="E12" s="69">
        <v>4526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/>
    </row>
    <row r="13" spans="1:21" ht="27">
      <c r="A13" s="67" t="s">
        <v>68</v>
      </c>
      <c r="B13" s="68" t="s">
        <v>69</v>
      </c>
      <c r="C13" s="69">
        <v>1249</v>
      </c>
      <c r="D13" s="69">
        <v>1249</v>
      </c>
      <c r="E13" s="69">
        <v>1249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/>
    </row>
    <row r="14" spans="1:21" ht="27">
      <c r="A14" s="67" t="s">
        <v>76</v>
      </c>
      <c r="B14" s="68" t="s">
        <v>77</v>
      </c>
      <c r="C14" s="69">
        <v>6244</v>
      </c>
      <c r="D14" s="69">
        <v>6244</v>
      </c>
      <c r="E14" s="69">
        <v>6244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/>
    </row>
    <row r="15" spans="1:21" ht="13.5">
      <c r="A15" s="67" t="s">
        <v>72</v>
      </c>
      <c r="B15" s="68" t="s">
        <v>73</v>
      </c>
      <c r="C15" s="69">
        <v>74924</v>
      </c>
      <c r="D15" s="69">
        <v>74924</v>
      </c>
      <c r="E15" s="69">
        <v>74924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/>
    </row>
    <row r="16" spans="1:21" ht="13.5">
      <c r="A16" s="67" t="s">
        <v>74</v>
      </c>
      <c r="B16" s="68" t="s">
        <v>75</v>
      </c>
      <c r="C16" s="69">
        <v>149848</v>
      </c>
      <c r="D16" s="69">
        <v>149848</v>
      </c>
      <c r="E16" s="69">
        <v>149848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/>
    </row>
    <row r="17" spans="1:19" ht="13.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13.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13.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</sheetData>
  <sheetProtection formatCells="0" formatColumns="0" formatRows="0"/>
  <mergeCells count="4">
    <mergeCell ref="D4:G4"/>
    <mergeCell ref="A4:A5"/>
    <mergeCell ref="B4:B5"/>
    <mergeCell ref="C4:C5"/>
  </mergeCells>
  <phoneticPr fontId="14" type="noConversion"/>
  <pageMargins left="0.98425196850393704" right="0.39370078740157499" top="0.98425196850393704" bottom="0.98425196850393704" header="0.511811023622047" footer="0.511811023622047"/>
  <pageSetup paperSize="9" scale="74" orientation="landscape" verticalDpi="300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showGridLines="0" showZeros="0" tabSelected="1" workbookViewId="0">
      <selection activeCell="B9" sqref="B9"/>
    </sheetView>
  </sheetViews>
  <sheetFormatPr defaultColWidth="9" defaultRowHeight="13.5"/>
  <cols>
    <col min="1" max="1" width="22" customWidth="1"/>
    <col min="2" max="2" width="18.75" customWidth="1"/>
    <col min="3" max="3" width="20.125" customWidth="1"/>
    <col min="4" max="4" width="17.25" customWidth="1"/>
    <col min="5" max="5" width="15.75" customWidth="1"/>
    <col min="6" max="6" width="15.5" customWidth="1"/>
    <col min="7" max="7" width="10.25" customWidth="1"/>
    <col min="8" max="8" width="15.875" customWidth="1"/>
    <col min="9" max="9" width="8.75" customWidth="1"/>
    <col min="10" max="10" width="14.625" customWidth="1"/>
    <col min="11" max="11" width="17.375" customWidth="1"/>
    <col min="12" max="12" width="15.125" customWidth="1"/>
    <col min="13" max="13" width="13.375" customWidth="1"/>
  </cols>
  <sheetData>
    <row r="1" spans="1:13" ht="13.5" customHeight="1">
      <c r="C1" s="39"/>
      <c r="D1" s="39"/>
      <c r="E1" s="39"/>
      <c r="F1" s="39"/>
      <c r="G1" s="39"/>
      <c r="H1" s="39"/>
      <c r="I1" s="39"/>
      <c r="J1" s="39"/>
      <c r="K1" s="39"/>
      <c r="L1" s="39"/>
      <c r="M1" s="55" t="s">
        <v>99</v>
      </c>
    </row>
    <row r="2" spans="1:13" ht="22.5" customHeight="1">
      <c r="C2" s="40" t="s">
        <v>100</v>
      </c>
      <c r="D2" s="40"/>
      <c r="E2" s="40"/>
      <c r="F2" s="40"/>
      <c r="G2" s="40"/>
      <c r="H2" s="40"/>
      <c r="I2" s="40"/>
      <c r="J2" s="40"/>
      <c r="K2" s="40"/>
      <c r="L2" s="40"/>
      <c r="M2" s="56"/>
    </row>
    <row r="3" spans="1:13" ht="13.5" customHeight="1">
      <c r="A3" s="179" t="s">
        <v>2</v>
      </c>
      <c r="B3" s="180"/>
      <c r="C3" s="180"/>
      <c r="D3" s="41"/>
      <c r="E3" s="41"/>
      <c r="F3" s="41"/>
      <c r="G3" s="41"/>
      <c r="H3" s="41"/>
      <c r="I3" s="41"/>
      <c r="J3" s="41"/>
      <c r="K3" s="41"/>
      <c r="L3" s="41"/>
      <c r="M3" s="57" t="s">
        <v>3</v>
      </c>
    </row>
    <row r="4" spans="1:13" ht="13.5" customHeight="1">
      <c r="A4" s="181" t="s">
        <v>101</v>
      </c>
      <c r="B4" s="182"/>
      <c r="C4" s="191" t="s">
        <v>102</v>
      </c>
      <c r="D4" s="183" t="s">
        <v>103</v>
      </c>
      <c r="E4" s="184"/>
      <c r="F4" s="184"/>
      <c r="G4" s="184"/>
      <c r="H4" s="184"/>
      <c r="I4" s="184"/>
      <c r="J4" s="184"/>
      <c r="K4" s="184"/>
      <c r="L4" s="184"/>
      <c r="M4" s="185"/>
    </row>
    <row r="5" spans="1:13" ht="13.5" customHeight="1">
      <c r="A5" s="189" t="s">
        <v>104</v>
      </c>
      <c r="B5" s="189" t="s">
        <v>105</v>
      </c>
      <c r="C5" s="191"/>
      <c r="D5" s="192" t="s">
        <v>10</v>
      </c>
      <c r="E5" s="186" t="s">
        <v>12</v>
      </c>
      <c r="F5" s="187"/>
      <c r="G5" s="187"/>
      <c r="H5" s="187"/>
      <c r="I5" s="187"/>
      <c r="J5" s="187"/>
      <c r="K5" s="188"/>
      <c r="L5" s="193" t="s">
        <v>13</v>
      </c>
      <c r="M5" s="195" t="s">
        <v>106</v>
      </c>
    </row>
    <row r="6" spans="1:13" ht="40.5" customHeight="1">
      <c r="A6" s="190"/>
      <c r="B6" s="190"/>
      <c r="C6" s="191"/>
      <c r="D6" s="192"/>
      <c r="E6" s="43" t="s">
        <v>18</v>
      </c>
      <c r="F6" s="44" t="s">
        <v>19</v>
      </c>
      <c r="G6" s="44" t="s">
        <v>20</v>
      </c>
      <c r="H6" s="44" t="s">
        <v>21</v>
      </c>
      <c r="I6" s="44" t="s">
        <v>22</v>
      </c>
      <c r="J6" s="44" t="s">
        <v>23</v>
      </c>
      <c r="K6" s="44" t="s">
        <v>107</v>
      </c>
      <c r="L6" s="194"/>
      <c r="M6" s="195"/>
    </row>
    <row r="7" spans="1:13" ht="13.5" customHeight="1">
      <c r="A7" s="45" t="s">
        <v>63</v>
      </c>
      <c r="B7" s="45" t="s">
        <v>63</v>
      </c>
      <c r="C7" s="46" t="s">
        <v>63</v>
      </c>
      <c r="D7" s="46">
        <v>1</v>
      </c>
      <c r="E7" s="46">
        <v>2</v>
      </c>
      <c r="F7" s="46">
        <v>3</v>
      </c>
      <c r="G7" s="46">
        <v>4</v>
      </c>
      <c r="H7" s="46">
        <v>5</v>
      </c>
      <c r="I7" s="46">
        <v>6</v>
      </c>
      <c r="J7" s="46">
        <v>7</v>
      </c>
      <c r="K7" s="46">
        <v>8</v>
      </c>
      <c r="L7" s="46">
        <v>9</v>
      </c>
      <c r="M7" s="46">
        <v>10</v>
      </c>
    </row>
    <row r="8" spans="1:13" s="1" customFormat="1">
      <c r="A8" s="47" t="s">
        <v>85</v>
      </c>
      <c r="B8" s="7">
        <f>B9</f>
        <v>6929110</v>
      </c>
      <c r="C8" s="48"/>
      <c r="D8" s="49">
        <f t="shared" ref="D8:M8" si="0">D9</f>
        <v>6929110</v>
      </c>
      <c r="E8" s="49">
        <f t="shared" si="0"/>
        <v>6929110</v>
      </c>
      <c r="F8" s="49">
        <f t="shared" si="0"/>
        <v>6929110</v>
      </c>
      <c r="G8" s="49">
        <f t="shared" si="0"/>
        <v>0</v>
      </c>
      <c r="H8" s="49">
        <f t="shared" si="0"/>
        <v>0</v>
      </c>
      <c r="I8" s="49">
        <f t="shared" si="0"/>
        <v>0</v>
      </c>
      <c r="J8" s="49">
        <f t="shared" si="0"/>
        <v>0</v>
      </c>
      <c r="K8" s="49">
        <f t="shared" si="0"/>
        <v>0</v>
      </c>
      <c r="L8" s="49">
        <f t="shared" si="0"/>
        <v>0</v>
      </c>
      <c r="M8" s="49">
        <f t="shared" si="0"/>
        <v>0</v>
      </c>
    </row>
    <row r="9" spans="1:13">
      <c r="A9" s="50" t="s">
        <v>108</v>
      </c>
      <c r="B9" s="51">
        <f>B10</f>
        <v>6929110</v>
      </c>
      <c r="C9" s="48" t="s">
        <v>65</v>
      </c>
      <c r="D9" s="49">
        <f t="shared" ref="D9:M9" si="1">SUM(D10:D13)</f>
        <v>6929110</v>
      </c>
      <c r="E9" s="49">
        <f t="shared" si="1"/>
        <v>6929110</v>
      </c>
      <c r="F9" s="49">
        <f t="shared" si="1"/>
        <v>6929110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  <c r="L9" s="49">
        <f t="shared" si="1"/>
        <v>0</v>
      </c>
      <c r="M9" s="49">
        <f t="shared" si="1"/>
        <v>0</v>
      </c>
    </row>
    <row r="10" spans="1:13">
      <c r="A10" s="50" t="s">
        <v>109</v>
      </c>
      <c r="B10" s="51">
        <f>F8</f>
        <v>6929110</v>
      </c>
      <c r="C10" s="48" t="s">
        <v>110</v>
      </c>
      <c r="D10" s="49">
        <v>6479901</v>
      </c>
      <c r="E10" s="49">
        <v>6479901</v>
      </c>
      <c r="F10" s="49">
        <v>6479901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/>
    </row>
    <row r="11" spans="1:13">
      <c r="A11" s="50" t="s">
        <v>31</v>
      </c>
      <c r="B11" s="51"/>
      <c r="C11" s="48" t="s">
        <v>111</v>
      </c>
      <c r="D11" s="49">
        <v>224437</v>
      </c>
      <c r="E11" s="49">
        <v>224437</v>
      </c>
      <c r="F11" s="49">
        <v>224437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/>
    </row>
    <row r="12" spans="1:13" ht="27">
      <c r="A12" s="52" t="s">
        <v>33</v>
      </c>
      <c r="B12" s="51"/>
      <c r="C12" s="48" t="s">
        <v>112</v>
      </c>
      <c r="D12" s="49">
        <v>74924</v>
      </c>
      <c r="E12" s="49">
        <v>74924</v>
      </c>
      <c r="F12" s="49">
        <v>74924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/>
    </row>
    <row r="13" spans="1:13">
      <c r="A13" s="52" t="s">
        <v>35</v>
      </c>
      <c r="B13" s="51"/>
      <c r="C13" s="48" t="s">
        <v>113</v>
      </c>
      <c r="D13" s="49">
        <v>149848</v>
      </c>
      <c r="E13" s="49">
        <v>149848</v>
      </c>
      <c r="F13" s="49">
        <v>149848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/>
    </row>
    <row r="14" spans="1:13" ht="27">
      <c r="A14" s="52" t="s">
        <v>114</v>
      </c>
      <c r="B14" s="51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ht="27">
      <c r="A15" s="52" t="s">
        <v>115</v>
      </c>
      <c r="B15" s="51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</row>
    <row r="16" spans="1:13">
      <c r="A16" s="54" t="s">
        <v>116</v>
      </c>
      <c r="B16" s="51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</row>
    <row r="17" spans="1:13">
      <c r="A17" s="53" t="s">
        <v>117</v>
      </c>
      <c r="B17" s="51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3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</row>
    <row r="21" spans="1:1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spans="1:13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honeticPr fontId="14" type="noConversion"/>
  <pageMargins left="0.70866141732283505" right="0.70866141732283505" top="0.74803149606299202" bottom="0.74803149606299202" header="0.31496062992126" footer="0.31496062992126"/>
  <pageSetup paperSize="9" scale="6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showGridLines="0" showZeros="0" workbookViewId="0">
      <selection activeCell="B19" sqref="B19"/>
    </sheetView>
  </sheetViews>
  <sheetFormatPr defaultColWidth="9" defaultRowHeight="13.5"/>
  <cols>
    <col min="1" max="1" width="9.25" customWidth="1"/>
    <col min="2" max="2" width="15.875" customWidth="1"/>
    <col min="3" max="3" width="14.375" customWidth="1"/>
    <col min="4" max="4" width="15.375" customWidth="1"/>
    <col min="5" max="5" width="16" customWidth="1"/>
    <col min="6" max="6" width="13.75" customWidth="1"/>
    <col min="7" max="7" width="15.125" customWidth="1"/>
    <col min="8" max="8" width="13.625" customWidth="1"/>
    <col min="9" max="9" width="14.125" customWidth="1"/>
    <col min="10" max="10" width="14.5" customWidth="1"/>
  </cols>
  <sheetData>
    <row r="1" spans="1:10" ht="13.5" customHeight="1">
      <c r="J1" s="8" t="s">
        <v>118</v>
      </c>
    </row>
    <row r="2" spans="1:10" ht="25.5" customHeight="1">
      <c r="A2" s="36" t="s">
        <v>119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3.5" customHeight="1">
      <c r="A3" s="179" t="s">
        <v>2</v>
      </c>
      <c r="B3" s="180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9" t="s">
        <v>120</v>
      </c>
      <c r="B4" s="199" t="s">
        <v>121</v>
      </c>
      <c r="C4" s="199" t="s">
        <v>85</v>
      </c>
      <c r="D4" s="196" t="s">
        <v>86</v>
      </c>
      <c r="E4" s="197"/>
      <c r="F4" s="197"/>
      <c r="G4" s="198"/>
      <c r="H4" s="196" t="s">
        <v>87</v>
      </c>
      <c r="I4" s="197"/>
      <c r="J4" s="198"/>
    </row>
    <row r="5" spans="1:10" ht="27" customHeight="1">
      <c r="A5" s="199"/>
      <c r="B5" s="199"/>
      <c r="C5" s="199"/>
      <c r="D5" s="3" t="s">
        <v>10</v>
      </c>
      <c r="E5" s="3" t="s">
        <v>88</v>
      </c>
      <c r="F5" s="3" t="s">
        <v>89</v>
      </c>
      <c r="G5" s="3" t="s">
        <v>90</v>
      </c>
      <c r="H5" s="3" t="s">
        <v>10</v>
      </c>
      <c r="I5" s="3" t="s">
        <v>122</v>
      </c>
      <c r="J5" s="3" t="s">
        <v>123</v>
      </c>
    </row>
    <row r="6" spans="1:10" s="1" customFormat="1">
      <c r="A6" s="4"/>
      <c r="B6" s="37" t="s">
        <v>10</v>
      </c>
      <c r="C6" s="38">
        <f t="shared" ref="C6:J7" si="0">C7</f>
        <v>6929110</v>
      </c>
      <c r="D6" s="7">
        <f t="shared" si="0"/>
        <v>2146110</v>
      </c>
      <c r="E6" s="7">
        <f t="shared" si="0"/>
        <v>1776820</v>
      </c>
      <c r="F6" s="7">
        <f t="shared" si="0"/>
        <v>174945</v>
      </c>
      <c r="G6" s="7">
        <f t="shared" si="0"/>
        <v>194345</v>
      </c>
      <c r="H6" s="7">
        <f t="shared" si="0"/>
        <v>4783000</v>
      </c>
      <c r="I6" s="7">
        <f t="shared" si="0"/>
        <v>60000</v>
      </c>
      <c r="J6" s="7">
        <f t="shared" si="0"/>
        <v>4723000</v>
      </c>
    </row>
    <row r="7" spans="1:10">
      <c r="A7" s="4">
        <v>131</v>
      </c>
      <c r="B7" s="5" t="s">
        <v>65</v>
      </c>
      <c r="C7" s="38">
        <f t="shared" si="0"/>
        <v>6929110</v>
      </c>
      <c r="D7" s="7">
        <f t="shared" si="0"/>
        <v>2146110</v>
      </c>
      <c r="E7" s="7">
        <f t="shared" si="0"/>
        <v>1776820</v>
      </c>
      <c r="F7" s="7">
        <f t="shared" si="0"/>
        <v>174945</v>
      </c>
      <c r="G7" s="7">
        <f t="shared" si="0"/>
        <v>194345</v>
      </c>
      <c r="H7" s="7">
        <f t="shared" si="0"/>
        <v>4783000</v>
      </c>
      <c r="I7" s="7">
        <f t="shared" si="0"/>
        <v>60000</v>
      </c>
      <c r="J7" s="7">
        <f t="shared" si="0"/>
        <v>4723000</v>
      </c>
    </row>
    <row r="8" spans="1:10" ht="27">
      <c r="A8" s="4">
        <v>131001</v>
      </c>
      <c r="B8" s="5" t="s">
        <v>67</v>
      </c>
      <c r="C8" s="38">
        <f t="shared" ref="C8:J8" si="1">SUM(C9:C15)</f>
        <v>6929110</v>
      </c>
      <c r="D8" s="7">
        <f t="shared" si="1"/>
        <v>2146110</v>
      </c>
      <c r="E8" s="7">
        <f t="shared" si="1"/>
        <v>1776820</v>
      </c>
      <c r="F8" s="7">
        <f t="shared" si="1"/>
        <v>174945</v>
      </c>
      <c r="G8" s="7">
        <f t="shared" si="1"/>
        <v>194345</v>
      </c>
      <c r="H8" s="7">
        <f t="shared" si="1"/>
        <v>4783000</v>
      </c>
      <c r="I8" s="7">
        <f t="shared" si="1"/>
        <v>60000</v>
      </c>
      <c r="J8" s="7">
        <f t="shared" si="1"/>
        <v>4723000</v>
      </c>
    </row>
    <row r="9" spans="1:10">
      <c r="A9" s="4">
        <v>2012601</v>
      </c>
      <c r="B9" s="5" t="s">
        <v>79</v>
      </c>
      <c r="C9" s="38">
        <v>6479901</v>
      </c>
      <c r="D9" s="7">
        <v>1696901</v>
      </c>
      <c r="E9" s="7">
        <v>1327611</v>
      </c>
      <c r="F9" s="7">
        <v>174945</v>
      </c>
      <c r="G9" s="7">
        <v>194345</v>
      </c>
      <c r="H9" s="7">
        <v>4783000</v>
      </c>
      <c r="I9" s="7">
        <v>60000</v>
      </c>
      <c r="J9" s="7">
        <v>4723000</v>
      </c>
    </row>
    <row r="10" spans="1:10" ht="40.5">
      <c r="A10" s="4">
        <v>2080505</v>
      </c>
      <c r="B10" s="5" t="s">
        <v>71</v>
      </c>
      <c r="C10" s="38">
        <v>212418</v>
      </c>
      <c r="D10" s="7">
        <v>212418</v>
      </c>
      <c r="E10" s="7">
        <v>212418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ht="27">
      <c r="A11" s="4">
        <v>2082701</v>
      </c>
      <c r="B11" s="5" t="s">
        <v>81</v>
      </c>
      <c r="C11" s="38">
        <v>4526</v>
      </c>
      <c r="D11" s="7">
        <v>4526</v>
      </c>
      <c r="E11" s="7">
        <v>4526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ht="27">
      <c r="A12" s="4">
        <v>2082702</v>
      </c>
      <c r="B12" s="5" t="s">
        <v>69</v>
      </c>
      <c r="C12" s="38">
        <v>1249</v>
      </c>
      <c r="D12" s="7">
        <v>1249</v>
      </c>
      <c r="E12" s="7">
        <v>1249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ht="27">
      <c r="A13" s="4">
        <v>2082703</v>
      </c>
      <c r="B13" s="5" t="s">
        <v>77</v>
      </c>
      <c r="C13" s="38">
        <v>6244</v>
      </c>
      <c r="D13" s="7">
        <v>6244</v>
      </c>
      <c r="E13" s="7">
        <v>6244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>
      <c r="A14" s="4">
        <v>2101102</v>
      </c>
      <c r="B14" s="5" t="s">
        <v>73</v>
      </c>
      <c r="C14" s="38">
        <v>74924</v>
      </c>
      <c r="D14" s="7">
        <v>74924</v>
      </c>
      <c r="E14" s="7">
        <v>74924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>
      <c r="A15" s="4">
        <v>2210201</v>
      </c>
      <c r="B15" s="5" t="s">
        <v>75</v>
      </c>
      <c r="C15" s="38">
        <v>149848</v>
      </c>
      <c r="D15" s="7">
        <v>149848</v>
      </c>
      <c r="E15" s="7">
        <v>149848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honeticPr fontId="14" type="noConversion"/>
  <pageMargins left="0.70866141732283505" right="0.70866141732283505" top="0.74803149606299202" bottom="0.74803149606299202" header="0.31496062992126" footer="0.31496062992126"/>
  <pageSetup paperSize="9" scale="94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38"/>
  <sheetViews>
    <sheetView showGridLines="0" showZeros="0" view="pageBreakPreview" topLeftCell="F1" zoomScaleNormal="100" zoomScaleSheetLayoutView="100" workbookViewId="0">
      <selection activeCell="W8" sqref="W8"/>
    </sheetView>
  </sheetViews>
  <sheetFormatPr defaultColWidth="6.875" defaultRowHeight="11.25"/>
  <cols>
    <col min="1" max="1" width="3.75" style="14" customWidth="1"/>
    <col min="2" max="2" width="5.875" style="14" customWidth="1"/>
    <col min="3" max="3" width="15.25" style="13" customWidth="1"/>
    <col min="4" max="4" width="4.875" style="13" customWidth="1"/>
    <col min="5" max="5" width="6.875" style="13" customWidth="1"/>
    <col min="6" max="6" width="14.125" style="13" customWidth="1"/>
    <col min="7" max="7" width="11.625" style="14" customWidth="1"/>
    <col min="8" max="8" width="7.5" style="14" customWidth="1"/>
    <col min="9" max="9" width="11.875" style="14" customWidth="1"/>
    <col min="10" max="10" width="12.75" style="14" customWidth="1"/>
    <col min="11" max="11" width="5.5" style="14" customWidth="1"/>
    <col min="12" max="12" width="7.125" style="14" customWidth="1"/>
    <col min="13" max="13" width="7.25" style="14" customWidth="1"/>
    <col min="14" max="14" width="7.625" style="14" customWidth="1"/>
    <col min="15" max="15" width="7.125" style="14" customWidth="1"/>
    <col min="16" max="16384" width="6.875" style="14"/>
  </cols>
  <sheetData>
    <row r="1" spans="1:25" ht="12.75" customHeight="1">
      <c r="A1"/>
      <c r="B1"/>
      <c r="C1"/>
      <c r="D1"/>
      <c r="E1"/>
      <c r="F1"/>
      <c r="G1"/>
      <c r="H1"/>
      <c r="I1"/>
      <c r="J1" s="13"/>
      <c r="K1"/>
      <c r="L1"/>
      <c r="M1"/>
      <c r="N1"/>
      <c r="O1" s="33" t="s">
        <v>124</v>
      </c>
      <c r="P1"/>
      <c r="Q1"/>
      <c r="R1"/>
      <c r="S1"/>
      <c r="T1"/>
      <c r="U1"/>
      <c r="V1"/>
      <c r="W1"/>
      <c r="X1"/>
      <c r="Y1"/>
    </row>
    <row r="2" spans="1:25" ht="34.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/>
      <c r="Q2"/>
      <c r="R2"/>
      <c r="S2"/>
      <c r="T2"/>
      <c r="U2"/>
      <c r="V2"/>
      <c r="W2"/>
      <c r="X2"/>
      <c r="Y2"/>
    </row>
    <row r="3" spans="1:25" ht="18" customHeight="1">
      <c r="A3" s="203" t="s">
        <v>2</v>
      </c>
      <c r="B3" s="204"/>
      <c r="C3" s="204"/>
      <c r="D3" s="16"/>
      <c r="E3" s="16"/>
      <c r="F3" s="16"/>
      <c r="G3" s="17"/>
      <c r="H3" s="17"/>
      <c r="I3" s="17"/>
      <c r="J3" s="17"/>
      <c r="K3" s="17"/>
      <c r="L3" s="17"/>
      <c r="M3" s="17"/>
      <c r="N3" s="17"/>
      <c r="O3" s="17" t="s">
        <v>3</v>
      </c>
      <c r="P3"/>
      <c r="Q3"/>
      <c r="R3"/>
      <c r="S3"/>
      <c r="T3"/>
      <c r="U3"/>
      <c r="V3"/>
      <c r="W3"/>
      <c r="X3"/>
      <c r="Y3"/>
    </row>
    <row r="4" spans="1:25" ht="20.100000000000001" customHeight="1">
      <c r="A4" s="205" t="s">
        <v>126</v>
      </c>
      <c r="B4" s="206"/>
      <c r="C4" s="207"/>
      <c r="D4" s="205" t="s">
        <v>127</v>
      </c>
      <c r="E4" s="206"/>
      <c r="F4" s="207"/>
      <c r="G4" s="208" t="s">
        <v>85</v>
      </c>
      <c r="H4" s="208" t="s">
        <v>11</v>
      </c>
      <c r="I4" s="208" t="s">
        <v>12</v>
      </c>
      <c r="J4" s="208"/>
      <c r="K4" s="200" t="s">
        <v>13</v>
      </c>
      <c r="L4" s="200" t="s">
        <v>14</v>
      </c>
      <c r="M4" s="200" t="s">
        <v>15</v>
      </c>
      <c r="N4" s="202" t="s">
        <v>106</v>
      </c>
      <c r="O4" s="200" t="s">
        <v>17</v>
      </c>
      <c r="P4"/>
      <c r="Q4"/>
      <c r="R4"/>
      <c r="S4"/>
      <c r="T4"/>
      <c r="U4"/>
      <c r="V4"/>
      <c r="W4"/>
      <c r="X4"/>
      <c r="Y4"/>
    </row>
    <row r="5" spans="1:25" ht="45" customHeight="1">
      <c r="A5" s="18" t="s">
        <v>128</v>
      </c>
      <c r="B5" s="18" t="s">
        <v>129</v>
      </c>
      <c r="C5" s="18" t="s">
        <v>130</v>
      </c>
      <c r="D5" s="18" t="s">
        <v>128</v>
      </c>
      <c r="E5" s="18" t="s">
        <v>129</v>
      </c>
      <c r="F5" s="18" t="s">
        <v>130</v>
      </c>
      <c r="G5" s="209"/>
      <c r="H5" s="209"/>
      <c r="I5" s="19" t="s">
        <v>18</v>
      </c>
      <c r="J5" s="34" t="s">
        <v>19</v>
      </c>
      <c r="K5" s="201"/>
      <c r="L5" s="201"/>
      <c r="M5" s="201"/>
      <c r="N5" s="200"/>
      <c r="O5" s="201"/>
      <c r="P5"/>
      <c r="Q5" s="35"/>
      <c r="R5"/>
      <c r="S5"/>
      <c r="T5"/>
      <c r="U5"/>
      <c r="V5"/>
      <c r="W5"/>
      <c r="X5" s="13"/>
      <c r="Y5" s="13"/>
    </row>
    <row r="6" spans="1:25" ht="20.100000000000001" customHeight="1">
      <c r="A6" s="20" t="s">
        <v>63</v>
      </c>
      <c r="B6" s="21" t="s">
        <v>63</v>
      </c>
      <c r="C6" s="20" t="s">
        <v>63</v>
      </c>
      <c r="D6" s="20" t="s">
        <v>63</v>
      </c>
      <c r="E6" s="20" t="s">
        <v>63</v>
      </c>
      <c r="F6" s="20" t="s">
        <v>63</v>
      </c>
      <c r="G6" s="22" t="s">
        <v>131</v>
      </c>
      <c r="H6" s="22" t="s">
        <v>132</v>
      </c>
      <c r="I6" s="22" t="s">
        <v>133</v>
      </c>
      <c r="J6" s="22" t="s">
        <v>134</v>
      </c>
      <c r="K6" s="22" t="s">
        <v>135</v>
      </c>
      <c r="L6" s="22" t="s">
        <v>136</v>
      </c>
      <c r="M6" s="22" t="s">
        <v>137</v>
      </c>
      <c r="N6" s="22">
        <v>8</v>
      </c>
      <c r="O6" s="22">
        <v>9</v>
      </c>
      <c r="P6"/>
      <c r="Q6"/>
      <c r="R6"/>
      <c r="S6"/>
      <c r="T6" s="13"/>
      <c r="U6"/>
      <c r="V6"/>
      <c r="W6"/>
      <c r="X6"/>
      <c r="Y6"/>
    </row>
    <row r="7" spans="1:25" s="13" customFormat="1" ht="13.5">
      <c r="A7" s="23"/>
      <c r="B7" s="24"/>
      <c r="C7" s="25" t="s">
        <v>10</v>
      </c>
      <c r="D7" s="26"/>
      <c r="E7" s="26"/>
      <c r="F7" s="27"/>
      <c r="G7" s="28">
        <f t="shared" ref="G7:O7" si="0">G8+G17+G33+G35</f>
        <v>6929110</v>
      </c>
      <c r="H7" s="29">
        <f t="shared" si="0"/>
        <v>0</v>
      </c>
      <c r="I7" s="29">
        <f t="shared" si="0"/>
        <v>6929110</v>
      </c>
      <c r="J7" s="29">
        <f t="shared" si="0"/>
        <v>6929110</v>
      </c>
      <c r="K7" s="29">
        <f t="shared" si="0"/>
        <v>0</v>
      </c>
      <c r="L7" s="29">
        <f t="shared" si="0"/>
        <v>0</v>
      </c>
      <c r="M7" s="29">
        <f t="shared" si="0"/>
        <v>0</v>
      </c>
      <c r="N7" s="29">
        <f t="shared" si="0"/>
        <v>0</v>
      </c>
      <c r="O7" s="28">
        <f t="shared" si="0"/>
        <v>0</v>
      </c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>
      <c r="A8" s="23">
        <v>301</v>
      </c>
      <c r="B8" s="24"/>
      <c r="C8" s="25" t="s">
        <v>88</v>
      </c>
      <c r="D8" s="26"/>
      <c r="E8" s="26"/>
      <c r="F8" s="27"/>
      <c r="G8" s="28">
        <f t="shared" ref="G8:O8" si="1">SUM(G9:G16)</f>
        <v>1776820</v>
      </c>
      <c r="H8" s="29">
        <f t="shared" si="1"/>
        <v>0</v>
      </c>
      <c r="I8" s="29">
        <f t="shared" si="1"/>
        <v>1776820</v>
      </c>
      <c r="J8" s="29">
        <f t="shared" si="1"/>
        <v>1776820</v>
      </c>
      <c r="K8" s="29">
        <f t="shared" si="1"/>
        <v>0</v>
      </c>
      <c r="L8" s="29">
        <f t="shared" si="1"/>
        <v>0</v>
      </c>
      <c r="M8" s="29">
        <f t="shared" si="1"/>
        <v>0</v>
      </c>
      <c r="N8" s="29">
        <f t="shared" si="1"/>
        <v>0</v>
      </c>
      <c r="O8" s="28">
        <f t="shared" si="1"/>
        <v>0</v>
      </c>
      <c r="P8" s="13"/>
      <c r="Q8"/>
      <c r="R8"/>
      <c r="S8"/>
      <c r="T8"/>
      <c r="U8"/>
      <c r="V8"/>
      <c r="W8"/>
      <c r="X8"/>
      <c r="Y8"/>
    </row>
    <row r="9" spans="1:25" ht="13.5">
      <c r="A9" s="23" t="s">
        <v>138</v>
      </c>
      <c r="B9" s="24">
        <v>30101</v>
      </c>
      <c r="C9" s="25" t="s">
        <v>139</v>
      </c>
      <c r="D9" s="26" t="s">
        <v>140</v>
      </c>
      <c r="E9" s="26" t="s">
        <v>141</v>
      </c>
      <c r="F9" s="27" t="s">
        <v>88</v>
      </c>
      <c r="G9" s="28">
        <v>983640</v>
      </c>
      <c r="H9" s="29">
        <v>0</v>
      </c>
      <c r="I9" s="29">
        <v>983640</v>
      </c>
      <c r="J9" s="29">
        <v>983640</v>
      </c>
      <c r="K9" s="29">
        <v>0</v>
      </c>
      <c r="L9" s="29">
        <v>0</v>
      </c>
      <c r="M9" s="29">
        <v>0</v>
      </c>
      <c r="N9" s="29"/>
      <c r="O9" s="28">
        <v>0</v>
      </c>
      <c r="P9" s="13"/>
      <c r="Q9"/>
      <c r="R9"/>
      <c r="S9"/>
      <c r="T9"/>
      <c r="U9"/>
      <c r="V9"/>
      <c r="W9"/>
      <c r="X9"/>
      <c r="Y9"/>
    </row>
    <row r="10" spans="1:25" ht="13.5">
      <c r="A10" s="23" t="s">
        <v>138</v>
      </c>
      <c r="B10" s="24">
        <v>30102</v>
      </c>
      <c r="C10" s="25" t="s">
        <v>142</v>
      </c>
      <c r="D10" s="26" t="s">
        <v>140</v>
      </c>
      <c r="E10" s="26" t="s">
        <v>141</v>
      </c>
      <c r="F10" s="27" t="s">
        <v>88</v>
      </c>
      <c r="G10" s="28">
        <v>133080</v>
      </c>
      <c r="H10" s="29">
        <v>0</v>
      </c>
      <c r="I10" s="29">
        <v>133080</v>
      </c>
      <c r="J10" s="29">
        <v>133080</v>
      </c>
      <c r="K10" s="29">
        <v>0</v>
      </c>
      <c r="L10" s="29">
        <v>0</v>
      </c>
      <c r="M10" s="29">
        <v>0</v>
      </c>
      <c r="N10" s="29"/>
      <c r="O10" s="28">
        <v>0</v>
      </c>
      <c r="P10"/>
      <c r="Q10"/>
      <c r="R10"/>
      <c r="S10"/>
      <c r="T10"/>
      <c r="U10"/>
      <c r="V10"/>
      <c r="W10"/>
      <c r="X10"/>
      <c r="Y10"/>
    </row>
    <row r="11" spans="1:25" ht="13.5">
      <c r="A11" s="23" t="s">
        <v>138</v>
      </c>
      <c r="B11" s="24">
        <v>30103</v>
      </c>
      <c r="C11" s="25" t="s">
        <v>143</v>
      </c>
      <c r="D11" s="26" t="s">
        <v>140</v>
      </c>
      <c r="E11" s="26" t="s">
        <v>141</v>
      </c>
      <c r="F11" s="27" t="s">
        <v>88</v>
      </c>
      <c r="G11" s="28">
        <v>78879</v>
      </c>
      <c r="H11" s="29">
        <v>0</v>
      </c>
      <c r="I11" s="29">
        <v>78879</v>
      </c>
      <c r="J11" s="29">
        <v>78879</v>
      </c>
      <c r="K11" s="29">
        <v>0</v>
      </c>
      <c r="L11" s="29">
        <v>0</v>
      </c>
      <c r="M11" s="29">
        <v>0</v>
      </c>
      <c r="N11" s="29"/>
      <c r="O11" s="28">
        <v>0</v>
      </c>
      <c r="P11"/>
      <c r="Q11"/>
      <c r="R11"/>
      <c r="S11"/>
      <c r="T11"/>
      <c r="U11"/>
      <c r="V11"/>
      <c r="W11"/>
      <c r="X11"/>
      <c r="Y11"/>
    </row>
    <row r="12" spans="1:25" ht="13.5">
      <c r="A12" s="23" t="s">
        <v>138</v>
      </c>
      <c r="B12" s="24">
        <v>30107</v>
      </c>
      <c r="C12" s="25" t="s">
        <v>144</v>
      </c>
      <c r="D12" s="26" t="s">
        <v>140</v>
      </c>
      <c r="E12" s="26" t="s">
        <v>141</v>
      </c>
      <c r="F12" s="27" t="s">
        <v>88</v>
      </c>
      <c r="G12" s="28">
        <v>132012</v>
      </c>
      <c r="H12" s="29">
        <v>0</v>
      </c>
      <c r="I12" s="29">
        <v>132012</v>
      </c>
      <c r="J12" s="29">
        <v>132012</v>
      </c>
      <c r="K12" s="29">
        <v>0</v>
      </c>
      <c r="L12" s="29">
        <v>0</v>
      </c>
      <c r="M12" s="29">
        <v>0</v>
      </c>
      <c r="N12" s="29"/>
      <c r="O12" s="28">
        <v>0</v>
      </c>
      <c r="P12"/>
      <c r="Q12"/>
      <c r="R12"/>
      <c r="S12"/>
      <c r="T12"/>
      <c r="U12"/>
      <c r="V12"/>
      <c r="W12"/>
      <c r="X12"/>
      <c r="Y12"/>
    </row>
    <row r="13" spans="1:25" ht="22.5">
      <c r="A13" s="23" t="s">
        <v>138</v>
      </c>
      <c r="B13" s="24">
        <v>30108</v>
      </c>
      <c r="C13" s="25" t="s">
        <v>145</v>
      </c>
      <c r="D13" s="26" t="s">
        <v>140</v>
      </c>
      <c r="E13" s="26" t="s">
        <v>141</v>
      </c>
      <c r="F13" s="27" t="s">
        <v>88</v>
      </c>
      <c r="G13" s="28">
        <v>212418</v>
      </c>
      <c r="H13" s="29">
        <v>0</v>
      </c>
      <c r="I13" s="29">
        <v>212418</v>
      </c>
      <c r="J13" s="29">
        <v>212418</v>
      </c>
      <c r="K13" s="29">
        <v>0</v>
      </c>
      <c r="L13" s="29">
        <v>0</v>
      </c>
      <c r="M13" s="29">
        <v>0</v>
      </c>
      <c r="N13" s="29"/>
      <c r="O13" s="28">
        <v>0</v>
      </c>
      <c r="P13"/>
      <c r="Q13"/>
      <c r="R13"/>
      <c r="S13"/>
      <c r="T13"/>
      <c r="U13"/>
      <c r="V13"/>
      <c r="W13"/>
      <c r="X13"/>
      <c r="Y13"/>
    </row>
    <row r="14" spans="1:25" ht="22.5">
      <c r="A14" s="23" t="s">
        <v>138</v>
      </c>
      <c r="B14" s="24">
        <v>30110</v>
      </c>
      <c r="C14" s="25" t="s">
        <v>146</v>
      </c>
      <c r="D14" s="26" t="s">
        <v>140</v>
      </c>
      <c r="E14" s="26" t="s">
        <v>141</v>
      </c>
      <c r="F14" s="27" t="s">
        <v>88</v>
      </c>
      <c r="G14" s="28">
        <v>74924</v>
      </c>
      <c r="H14" s="29">
        <v>0</v>
      </c>
      <c r="I14" s="29">
        <v>74924</v>
      </c>
      <c r="J14" s="29">
        <v>74924</v>
      </c>
      <c r="K14" s="29">
        <v>0</v>
      </c>
      <c r="L14" s="29">
        <v>0</v>
      </c>
      <c r="M14" s="29">
        <v>0</v>
      </c>
      <c r="N14" s="29"/>
      <c r="O14" s="28">
        <v>0</v>
      </c>
      <c r="P14"/>
      <c r="Q14"/>
      <c r="R14"/>
      <c r="S14"/>
      <c r="T14"/>
      <c r="U14"/>
      <c r="V14"/>
      <c r="W14"/>
      <c r="X14"/>
      <c r="Y14"/>
    </row>
    <row r="15" spans="1:25" ht="13.5">
      <c r="A15" s="23" t="s">
        <v>138</v>
      </c>
      <c r="B15" s="24">
        <v>30112</v>
      </c>
      <c r="C15" s="25" t="s">
        <v>147</v>
      </c>
      <c r="D15" s="26" t="s">
        <v>140</v>
      </c>
      <c r="E15" s="26" t="s">
        <v>141</v>
      </c>
      <c r="F15" s="27" t="s">
        <v>88</v>
      </c>
      <c r="G15" s="28">
        <v>12019</v>
      </c>
      <c r="H15" s="29">
        <v>0</v>
      </c>
      <c r="I15" s="29">
        <v>12019</v>
      </c>
      <c r="J15" s="29">
        <v>12019</v>
      </c>
      <c r="K15" s="29">
        <v>0</v>
      </c>
      <c r="L15" s="29">
        <v>0</v>
      </c>
      <c r="M15" s="29">
        <v>0</v>
      </c>
      <c r="N15" s="29"/>
      <c r="O15" s="28">
        <v>0</v>
      </c>
      <c r="P15"/>
      <c r="Q15"/>
      <c r="R15"/>
      <c r="S15" s="13"/>
      <c r="T15"/>
      <c r="U15"/>
      <c r="V15"/>
      <c r="W15"/>
      <c r="X15"/>
      <c r="Y15"/>
    </row>
    <row r="16" spans="1:25" ht="13.5">
      <c r="A16" s="23" t="s">
        <v>138</v>
      </c>
      <c r="B16" s="24">
        <v>30113</v>
      </c>
      <c r="C16" s="25" t="s">
        <v>148</v>
      </c>
      <c r="D16" s="26" t="s">
        <v>140</v>
      </c>
      <c r="E16" s="26" t="s">
        <v>141</v>
      </c>
      <c r="F16" s="27" t="s">
        <v>88</v>
      </c>
      <c r="G16" s="28">
        <v>149848</v>
      </c>
      <c r="H16" s="29">
        <v>0</v>
      </c>
      <c r="I16" s="29">
        <v>149848</v>
      </c>
      <c r="J16" s="29">
        <v>149848</v>
      </c>
      <c r="K16" s="29">
        <v>0</v>
      </c>
      <c r="L16" s="29">
        <v>0</v>
      </c>
      <c r="M16" s="29">
        <v>0</v>
      </c>
      <c r="N16" s="29"/>
      <c r="O16" s="28">
        <v>0</v>
      </c>
      <c r="P16"/>
      <c r="Q16"/>
      <c r="R16"/>
      <c r="S16"/>
      <c r="T16"/>
      <c r="U16"/>
      <c r="V16"/>
      <c r="W16"/>
      <c r="X16"/>
      <c r="Y16"/>
    </row>
    <row r="17" spans="1:25" ht="13.5">
      <c r="A17" s="23">
        <v>302</v>
      </c>
      <c r="B17" s="24"/>
      <c r="C17" s="25" t="s">
        <v>90</v>
      </c>
      <c r="D17" s="26"/>
      <c r="E17" s="26"/>
      <c r="F17" s="27"/>
      <c r="G17" s="28">
        <f t="shared" ref="G17:O17" si="2">SUM(G18:G32)</f>
        <v>254345</v>
      </c>
      <c r="H17" s="29">
        <f t="shared" si="2"/>
        <v>0</v>
      </c>
      <c r="I17" s="29">
        <f t="shared" si="2"/>
        <v>254345</v>
      </c>
      <c r="J17" s="29">
        <f t="shared" si="2"/>
        <v>254345</v>
      </c>
      <c r="K17" s="29">
        <f t="shared" si="2"/>
        <v>0</v>
      </c>
      <c r="L17" s="29">
        <f t="shared" si="2"/>
        <v>0</v>
      </c>
      <c r="M17" s="29">
        <f t="shared" si="2"/>
        <v>0</v>
      </c>
      <c r="N17" s="29">
        <f t="shared" si="2"/>
        <v>0</v>
      </c>
      <c r="O17" s="28">
        <f t="shared" si="2"/>
        <v>0</v>
      </c>
      <c r="P17"/>
      <c r="Q17"/>
      <c r="R17"/>
      <c r="S17"/>
      <c r="T17"/>
      <c r="U17"/>
      <c r="V17"/>
      <c r="W17"/>
      <c r="X17"/>
      <c r="Y17"/>
    </row>
    <row r="18" spans="1:25" ht="13.5">
      <c r="A18" s="23" t="s">
        <v>138</v>
      </c>
      <c r="B18" s="24">
        <v>30201</v>
      </c>
      <c r="C18" s="25" t="s">
        <v>149</v>
      </c>
      <c r="D18" s="26" t="s">
        <v>140</v>
      </c>
      <c r="E18" s="26" t="s">
        <v>150</v>
      </c>
      <c r="F18" s="27" t="s">
        <v>90</v>
      </c>
      <c r="G18" s="28">
        <v>20000</v>
      </c>
      <c r="H18" s="29">
        <v>0</v>
      </c>
      <c r="I18" s="29">
        <v>20000</v>
      </c>
      <c r="J18" s="29">
        <v>20000</v>
      </c>
      <c r="K18" s="29">
        <v>0</v>
      </c>
      <c r="L18" s="29">
        <v>0</v>
      </c>
      <c r="M18" s="29">
        <v>0</v>
      </c>
      <c r="N18" s="29"/>
      <c r="O18" s="28">
        <v>0</v>
      </c>
      <c r="P18"/>
      <c r="Q18"/>
      <c r="R18"/>
      <c r="S18"/>
      <c r="T18"/>
      <c r="U18"/>
      <c r="V18"/>
      <c r="W18"/>
      <c r="X18"/>
      <c r="Y18"/>
    </row>
    <row r="19" spans="1:25" ht="13.5">
      <c r="A19" s="23" t="s">
        <v>138</v>
      </c>
      <c r="B19" s="24">
        <v>30202</v>
      </c>
      <c r="C19" s="25" t="s">
        <v>151</v>
      </c>
      <c r="D19" s="26" t="s">
        <v>140</v>
      </c>
      <c r="E19" s="26" t="s">
        <v>150</v>
      </c>
      <c r="F19" s="27" t="s">
        <v>90</v>
      </c>
      <c r="G19" s="28">
        <v>65600</v>
      </c>
      <c r="H19" s="29">
        <v>0</v>
      </c>
      <c r="I19" s="29">
        <v>65600</v>
      </c>
      <c r="J19" s="29">
        <v>65600</v>
      </c>
      <c r="K19" s="29">
        <v>0</v>
      </c>
      <c r="L19" s="29">
        <v>0</v>
      </c>
      <c r="M19" s="29">
        <v>0</v>
      </c>
      <c r="N19" s="29"/>
      <c r="O19" s="28">
        <v>0</v>
      </c>
      <c r="P19"/>
      <c r="Q19"/>
      <c r="R19"/>
      <c r="S19"/>
      <c r="T19"/>
      <c r="U19"/>
      <c r="V19"/>
      <c r="W19"/>
      <c r="X19"/>
      <c r="Y19"/>
    </row>
    <row r="20" spans="1:25" ht="13.5">
      <c r="A20" s="23" t="s">
        <v>138</v>
      </c>
      <c r="B20" s="24">
        <v>30204</v>
      </c>
      <c r="C20" s="25" t="s">
        <v>152</v>
      </c>
      <c r="D20" s="26" t="s">
        <v>140</v>
      </c>
      <c r="E20" s="26" t="s">
        <v>150</v>
      </c>
      <c r="F20" s="27" t="s">
        <v>90</v>
      </c>
      <c r="G20" s="28">
        <v>600</v>
      </c>
      <c r="H20" s="29">
        <v>0</v>
      </c>
      <c r="I20" s="29">
        <v>600</v>
      </c>
      <c r="J20" s="29">
        <v>600</v>
      </c>
      <c r="K20" s="29">
        <v>0</v>
      </c>
      <c r="L20" s="29">
        <v>0</v>
      </c>
      <c r="M20" s="29">
        <v>0</v>
      </c>
      <c r="N20" s="29"/>
      <c r="O20" s="28">
        <v>0</v>
      </c>
      <c r="P20"/>
      <c r="Q20"/>
      <c r="R20"/>
      <c r="S20"/>
      <c r="T20"/>
      <c r="U20"/>
      <c r="V20"/>
      <c r="W20"/>
      <c r="X20"/>
      <c r="Y20"/>
    </row>
    <row r="21" spans="1:25" ht="13.5">
      <c r="A21" s="23" t="s">
        <v>138</v>
      </c>
      <c r="B21" s="24">
        <v>30205</v>
      </c>
      <c r="C21" s="25" t="s">
        <v>153</v>
      </c>
      <c r="D21" s="26" t="s">
        <v>140</v>
      </c>
      <c r="E21" s="26" t="s">
        <v>150</v>
      </c>
      <c r="F21" s="27" t="s">
        <v>90</v>
      </c>
      <c r="G21" s="28">
        <v>3000</v>
      </c>
      <c r="H21" s="29">
        <v>0</v>
      </c>
      <c r="I21" s="29">
        <v>3000</v>
      </c>
      <c r="J21" s="29">
        <v>3000</v>
      </c>
      <c r="K21" s="29">
        <v>0</v>
      </c>
      <c r="L21" s="29">
        <v>0</v>
      </c>
      <c r="M21" s="29">
        <v>0</v>
      </c>
      <c r="N21" s="29"/>
      <c r="O21" s="28">
        <v>0</v>
      </c>
      <c r="P21"/>
      <c r="Q21"/>
      <c r="R21"/>
      <c r="S21"/>
      <c r="T21"/>
      <c r="U21"/>
      <c r="V21"/>
      <c r="W21"/>
      <c r="X21"/>
      <c r="Y21"/>
    </row>
    <row r="22" spans="1:25" ht="13.5">
      <c r="A22" s="23" t="s">
        <v>138</v>
      </c>
      <c r="B22" s="24">
        <v>30206</v>
      </c>
      <c r="C22" s="25" t="s">
        <v>154</v>
      </c>
      <c r="D22" s="26" t="s">
        <v>140</v>
      </c>
      <c r="E22" s="26" t="s">
        <v>150</v>
      </c>
      <c r="F22" s="27" t="s">
        <v>90</v>
      </c>
      <c r="G22" s="28">
        <v>9700</v>
      </c>
      <c r="H22" s="29">
        <v>0</v>
      </c>
      <c r="I22" s="29">
        <v>9700</v>
      </c>
      <c r="J22" s="29">
        <v>9700</v>
      </c>
      <c r="K22" s="29">
        <v>0</v>
      </c>
      <c r="L22" s="29">
        <v>0</v>
      </c>
      <c r="M22" s="29">
        <v>0</v>
      </c>
      <c r="N22" s="29"/>
      <c r="O22" s="28">
        <v>0</v>
      </c>
      <c r="P22"/>
      <c r="Q22"/>
      <c r="R22"/>
      <c r="S22"/>
      <c r="T22"/>
      <c r="U22"/>
      <c r="V22"/>
      <c r="W22"/>
      <c r="X22"/>
      <c r="Y22"/>
    </row>
    <row r="23" spans="1:25" ht="13.5">
      <c r="A23" s="23" t="s">
        <v>138</v>
      </c>
      <c r="B23" s="24">
        <v>30207</v>
      </c>
      <c r="C23" s="25" t="s">
        <v>155</v>
      </c>
      <c r="D23" s="26" t="s">
        <v>140</v>
      </c>
      <c r="E23" s="26" t="s">
        <v>150</v>
      </c>
      <c r="F23" s="27" t="s">
        <v>90</v>
      </c>
      <c r="G23" s="28">
        <v>8200</v>
      </c>
      <c r="H23" s="29">
        <v>0</v>
      </c>
      <c r="I23" s="29">
        <v>8200</v>
      </c>
      <c r="J23" s="29">
        <v>8200</v>
      </c>
      <c r="K23" s="29">
        <v>0</v>
      </c>
      <c r="L23" s="29">
        <v>0</v>
      </c>
      <c r="M23" s="29">
        <v>0</v>
      </c>
      <c r="N23" s="29"/>
      <c r="O23" s="28">
        <v>0</v>
      </c>
      <c r="P23"/>
      <c r="Q23"/>
      <c r="R23"/>
      <c r="S23"/>
      <c r="T23"/>
      <c r="U23"/>
      <c r="V23"/>
      <c r="W23"/>
      <c r="X23"/>
      <c r="Y23"/>
    </row>
    <row r="24" spans="1:25" ht="13.5">
      <c r="A24" s="23" t="s">
        <v>138</v>
      </c>
      <c r="B24" s="24">
        <v>30211</v>
      </c>
      <c r="C24" s="25" t="s">
        <v>156</v>
      </c>
      <c r="D24" s="26" t="s">
        <v>140</v>
      </c>
      <c r="E24" s="26" t="s">
        <v>150</v>
      </c>
      <c r="F24" s="27" t="s">
        <v>90</v>
      </c>
      <c r="G24" s="28">
        <v>8900</v>
      </c>
      <c r="H24" s="29">
        <v>0</v>
      </c>
      <c r="I24" s="29">
        <v>8900</v>
      </c>
      <c r="J24" s="29">
        <v>8900</v>
      </c>
      <c r="K24" s="29">
        <v>0</v>
      </c>
      <c r="L24" s="29">
        <v>0</v>
      </c>
      <c r="M24" s="29">
        <v>0</v>
      </c>
      <c r="N24" s="29"/>
      <c r="O24" s="28">
        <v>0</v>
      </c>
      <c r="P24"/>
      <c r="Q24"/>
      <c r="R24"/>
      <c r="S24"/>
      <c r="T24"/>
      <c r="U24"/>
      <c r="V24"/>
      <c r="W24"/>
      <c r="X24"/>
      <c r="Y24"/>
    </row>
    <row r="25" spans="1:25" ht="13.5">
      <c r="A25" s="23" t="s">
        <v>138</v>
      </c>
      <c r="B25" s="24">
        <v>30213</v>
      </c>
      <c r="C25" s="25" t="s">
        <v>157</v>
      </c>
      <c r="D25" s="26" t="s">
        <v>140</v>
      </c>
      <c r="E25" s="26" t="s">
        <v>150</v>
      </c>
      <c r="F25" s="27" t="s">
        <v>90</v>
      </c>
      <c r="G25" s="28">
        <v>3000</v>
      </c>
      <c r="H25" s="29">
        <v>0</v>
      </c>
      <c r="I25" s="29">
        <v>3000</v>
      </c>
      <c r="J25" s="29">
        <v>3000</v>
      </c>
      <c r="K25" s="29">
        <v>0</v>
      </c>
      <c r="L25" s="29">
        <v>0</v>
      </c>
      <c r="M25" s="29">
        <v>0</v>
      </c>
      <c r="N25" s="29"/>
      <c r="O25" s="28">
        <v>0</v>
      </c>
      <c r="P25"/>
      <c r="Q25"/>
      <c r="R25"/>
      <c r="S25"/>
      <c r="T25"/>
      <c r="U25"/>
      <c r="V25"/>
      <c r="W25"/>
      <c r="X25"/>
      <c r="Y25"/>
    </row>
    <row r="26" spans="1:25" ht="13.5">
      <c r="A26" s="23" t="s">
        <v>138</v>
      </c>
      <c r="B26" s="24">
        <v>30217</v>
      </c>
      <c r="C26" s="25" t="s">
        <v>158</v>
      </c>
      <c r="D26" s="26" t="s">
        <v>140</v>
      </c>
      <c r="E26" s="26" t="s">
        <v>150</v>
      </c>
      <c r="F26" s="27" t="s">
        <v>90</v>
      </c>
      <c r="G26" s="28">
        <v>2000</v>
      </c>
      <c r="H26" s="29">
        <v>0</v>
      </c>
      <c r="I26" s="29">
        <v>2000</v>
      </c>
      <c r="J26" s="29">
        <v>2000</v>
      </c>
      <c r="K26" s="29">
        <v>0</v>
      </c>
      <c r="L26" s="29">
        <v>0</v>
      </c>
      <c r="M26" s="29">
        <v>0</v>
      </c>
      <c r="N26" s="29"/>
      <c r="O26" s="28">
        <v>0</v>
      </c>
      <c r="P26"/>
      <c r="Q26"/>
      <c r="R26"/>
      <c r="S26"/>
      <c r="T26"/>
      <c r="U26"/>
      <c r="V26"/>
      <c r="W26"/>
      <c r="X26"/>
      <c r="Y26"/>
    </row>
    <row r="27" spans="1:25" ht="13.5">
      <c r="A27" s="23" t="s">
        <v>138</v>
      </c>
      <c r="B27" s="24">
        <v>30226</v>
      </c>
      <c r="C27" s="25" t="s">
        <v>159</v>
      </c>
      <c r="D27" s="26" t="s">
        <v>140</v>
      </c>
      <c r="E27" s="26" t="s">
        <v>150</v>
      </c>
      <c r="F27" s="27" t="s">
        <v>90</v>
      </c>
      <c r="G27" s="28">
        <v>7200</v>
      </c>
      <c r="H27" s="29">
        <v>0</v>
      </c>
      <c r="I27" s="29">
        <v>7200</v>
      </c>
      <c r="J27" s="29">
        <v>7200</v>
      </c>
      <c r="K27" s="29">
        <v>0</v>
      </c>
      <c r="L27" s="29">
        <v>0</v>
      </c>
      <c r="M27" s="29">
        <v>0</v>
      </c>
      <c r="N27" s="29"/>
      <c r="O27" s="28">
        <v>0</v>
      </c>
      <c r="P27"/>
      <c r="Q27"/>
      <c r="R27"/>
      <c r="S27"/>
      <c r="T27"/>
      <c r="U27"/>
      <c r="V27"/>
      <c r="W27"/>
      <c r="X27"/>
      <c r="Y27"/>
    </row>
    <row r="28" spans="1:25" ht="13.5">
      <c r="A28" s="23" t="s">
        <v>138</v>
      </c>
      <c r="B28" s="24">
        <v>30228</v>
      </c>
      <c r="C28" s="25" t="s">
        <v>160</v>
      </c>
      <c r="D28" s="26" t="s">
        <v>140</v>
      </c>
      <c r="E28" s="26" t="s">
        <v>150</v>
      </c>
      <c r="F28" s="27" t="s">
        <v>90</v>
      </c>
      <c r="G28" s="28">
        <v>14985</v>
      </c>
      <c r="H28" s="29">
        <v>0</v>
      </c>
      <c r="I28" s="29">
        <v>14985</v>
      </c>
      <c r="J28" s="29">
        <v>14985</v>
      </c>
      <c r="K28" s="29">
        <v>0</v>
      </c>
      <c r="L28" s="29">
        <v>0</v>
      </c>
      <c r="M28" s="29">
        <v>0</v>
      </c>
      <c r="N28" s="29"/>
      <c r="O28" s="28">
        <v>0</v>
      </c>
      <c r="P28"/>
      <c r="Q28"/>
      <c r="R28"/>
      <c r="S28"/>
      <c r="T28"/>
      <c r="U28"/>
      <c r="V28"/>
      <c r="W28"/>
      <c r="X28"/>
      <c r="Y28"/>
    </row>
    <row r="29" spans="1:25" ht="13.5">
      <c r="A29" s="23" t="s">
        <v>138</v>
      </c>
      <c r="B29" s="24">
        <v>30229</v>
      </c>
      <c r="C29" s="25" t="s">
        <v>161</v>
      </c>
      <c r="D29" s="26" t="s">
        <v>140</v>
      </c>
      <c r="E29" s="26" t="s">
        <v>150</v>
      </c>
      <c r="F29" s="27" t="s">
        <v>90</v>
      </c>
      <c r="G29" s="28">
        <v>7560</v>
      </c>
      <c r="H29" s="29">
        <v>0</v>
      </c>
      <c r="I29" s="29">
        <v>7560</v>
      </c>
      <c r="J29" s="29">
        <v>7560</v>
      </c>
      <c r="K29" s="29">
        <v>0</v>
      </c>
      <c r="L29" s="29">
        <v>0</v>
      </c>
      <c r="M29" s="29">
        <v>0</v>
      </c>
      <c r="N29" s="29"/>
      <c r="O29" s="28">
        <v>0</v>
      </c>
      <c r="P29"/>
      <c r="Q29"/>
      <c r="R29"/>
      <c r="S29"/>
      <c r="T29"/>
      <c r="U29"/>
      <c r="V29"/>
      <c r="W29"/>
      <c r="X29"/>
      <c r="Y29"/>
    </row>
    <row r="30" spans="1:25" ht="22.5">
      <c r="A30" s="23" t="s">
        <v>138</v>
      </c>
      <c r="B30" s="24">
        <v>30231</v>
      </c>
      <c r="C30" s="25" t="s">
        <v>162</v>
      </c>
      <c r="D30" s="26" t="s">
        <v>140</v>
      </c>
      <c r="E30" s="26" t="s">
        <v>150</v>
      </c>
      <c r="F30" s="27" t="s">
        <v>90</v>
      </c>
      <c r="G30" s="28">
        <v>14000</v>
      </c>
      <c r="H30" s="29">
        <v>0</v>
      </c>
      <c r="I30" s="29">
        <v>14000</v>
      </c>
      <c r="J30" s="29">
        <v>14000</v>
      </c>
      <c r="K30" s="29">
        <v>0</v>
      </c>
      <c r="L30" s="29">
        <v>0</v>
      </c>
      <c r="M30" s="29">
        <v>0</v>
      </c>
      <c r="N30" s="29"/>
      <c r="O30" s="28">
        <v>0</v>
      </c>
      <c r="P30"/>
      <c r="Q30"/>
      <c r="R30"/>
      <c r="S30"/>
      <c r="T30"/>
      <c r="U30"/>
      <c r="V30"/>
      <c r="W30"/>
      <c r="X30"/>
      <c r="Y30"/>
    </row>
    <row r="31" spans="1:25" ht="13.5">
      <c r="A31" s="23" t="s">
        <v>138</v>
      </c>
      <c r="B31" s="24">
        <v>30239</v>
      </c>
      <c r="C31" s="25" t="s">
        <v>163</v>
      </c>
      <c r="D31" s="26" t="s">
        <v>140</v>
      </c>
      <c r="E31" s="26" t="s">
        <v>150</v>
      </c>
      <c r="F31" s="27" t="s">
        <v>90</v>
      </c>
      <c r="G31" s="28">
        <v>82800</v>
      </c>
      <c r="H31" s="29">
        <v>0</v>
      </c>
      <c r="I31" s="29">
        <v>82800</v>
      </c>
      <c r="J31" s="29">
        <v>82800</v>
      </c>
      <c r="K31" s="29">
        <v>0</v>
      </c>
      <c r="L31" s="29">
        <v>0</v>
      </c>
      <c r="M31" s="29">
        <v>0</v>
      </c>
      <c r="N31" s="29"/>
      <c r="O31" s="28">
        <v>0</v>
      </c>
      <c r="P31"/>
      <c r="Q31"/>
      <c r="R31"/>
      <c r="S31"/>
      <c r="T31"/>
      <c r="U31"/>
      <c r="V31"/>
      <c r="W31"/>
      <c r="X31"/>
      <c r="Y31"/>
    </row>
    <row r="32" spans="1:25" ht="22.5">
      <c r="A32" s="23" t="s">
        <v>138</v>
      </c>
      <c r="B32" s="24">
        <v>30299</v>
      </c>
      <c r="C32" s="25" t="s">
        <v>164</v>
      </c>
      <c r="D32" s="26" t="s">
        <v>140</v>
      </c>
      <c r="E32" s="26" t="s">
        <v>150</v>
      </c>
      <c r="F32" s="27" t="s">
        <v>90</v>
      </c>
      <c r="G32" s="28">
        <v>6800</v>
      </c>
      <c r="H32" s="29">
        <v>0</v>
      </c>
      <c r="I32" s="29">
        <v>6800</v>
      </c>
      <c r="J32" s="29">
        <v>6800</v>
      </c>
      <c r="K32" s="29">
        <v>0</v>
      </c>
      <c r="L32" s="29">
        <v>0</v>
      </c>
      <c r="M32" s="29">
        <v>0</v>
      </c>
      <c r="N32" s="29"/>
      <c r="O32" s="28">
        <v>0</v>
      </c>
      <c r="P32"/>
      <c r="Q32"/>
      <c r="R32"/>
      <c r="S32"/>
      <c r="T32"/>
      <c r="U32"/>
      <c r="V32"/>
      <c r="W32"/>
      <c r="X32"/>
      <c r="Y32"/>
    </row>
    <row r="33" spans="1:25" ht="13.5">
      <c r="A33" s="23">
        <v>303</v>
      </c>
      <c r="B33" s="24"/>
      <c r="C33" s="25" t="s">
        <v>89</v>
      </c>
      <c r="D33" s="26"/>
      <c r="E33" s="26"/>
      <c r="F33" s="27"/>
      <c r="G33" s="28">
        <f t="shared" ref="G33:O33" si="3">G34</f>
        <v>174945</v>
      </c>
      <c r="H33" s="29">
        <f t="shared" si="3"/>
        <v>0</v>
      </c>
      <c r="I33" s="29">
        <f t="shared" si="3"/>
        <v>174945</v>
      </c>
      <c r="J33" s="29">
        <f t="shared" si="3"/>
        <v>174945</v>
      </c>
      <c r="K33" s="29">
        <f t="shared" si="3"/>
        <v>0</v>
      </c>
      <c r="L33" s="29">
        <f t="shared" si="3"/>
        <v>0</v>
      </c>
      <c r="M33" s="29">
        <f t="shared" si="3"/>
        <v>0</v>
      </c>
      <c r="N33" s="29">
        <f t="shared" si="3"/>
        <v>0</v>
      </c>
      <c r="O33" s="28">
        <f t="shared" si="3"/>
        <v>0</v>
      </c>
      <c r="P33"/>
      <c r="Q33"/>
      <c r="R33"/>
      <c r="S33"/>
      <c r="T33"/>
      <c r="U33"/>
      <c r="V33"/>
      <c r="W33"/>
      <c r="X33"/>
      <c r="Y33"/>
    </row>
    <row r="34" spans="1:25" ht="13.5">
      <c r="A34" s="23" t="s">
        <v>138</v>
      </c>
      <c r="B34" s="24">
        <v>30309</v>
      </c>
      <c r="C34" s="25" t="s">
        <v>165</v>
      </c>
      <c r="D34" s="26" t="s">
        <v>166</v>
      </c>
      <c r="E34" s="26" t="s">
        <v>167</v>
      </c>
      <c r="F34" s="27" t="s">
        <v>168</v>
      </c>
      <c r="G34" s="28">
        <v>174945</v>
      </c>
      <c r="H34" s="29">
        <v>0</v>
      </c>
      <c r="I34" s="29">
        <v>174945</v>
      </c>
      <c r="J34" s="29">
        <v>174945</v>
      </c>
      <c r="K34" s="29">
        <v>0</v>
      </c>
      <c r="L34" s="29">
        <v>0</v>
      </c>
      <c r="M34" s="29">
        <v>0</v>
      </c>
      <c r="N34" s="29"/>
      <c r="O34" s="28">
        <v>0</v>
      </c>
      <c r="P34"/>
      <c r="Q34"/>
      <c r="R34"/>
      <c r="S34"/>
      <c r="T34"/>
      <c r="U34"/>
      <c r="V34"/>
      <c r="W34"/>
      <c r="X34"/>
      <c r="Y34"/>
    </row>
    <row r="35" spans="1:25" ht="13.5">
      <c r="A35" s="23">
        <v>310</v>
      </c>
      <c r="B35" s="24"/>
      <c r="C35" s="25" t="s">
        <v>94</v>
      </c>
      <c r="D35" s="26"/>
      <c r="E35" s="26"/>
      <c r="F35" s="27"/>
      <c r="G35" s="28">
        <f t="shared" ref="G35:O35" si="4">SUM(G36:G38)</f>
        <v>4723000</v>
      </c>
      <c r="H35" s="29">
        <f t="shared" si="4"/>
        <v>0</v>
      </c>
      <c r="I35" s="29">
        <f t="shared" si="4"/>
        <v>4723000</v>
      </c>
      <c r="J35" s="29">
        <f t="shared" si="4"/>
        <v>4723000</v>
      </c>
      <c r="K35" s="29">
        <f t="shared" si="4"/>
        <v>0</v>
      </c>
      <c r="L35" s="29">
        <f t="shared" si="4"/>
        <v>0</v>
      </c>
      <c r="M35" s="29">
        <f t="shared" si="4"/>
        <v>0</v>
      </c>
      <c r="N35" s="29">
        <f t="shared" si="4"/>
        <v>0</v>
      </c>
      <c r="O35" s="28">
        <f t="shared" si="4"/>
        <v>0</v>
      </c>
      <c r="P35"/>
      <c r="Q35"/>
      <c r="R35"/>
      <c r="S35"/>
      <c r="T35"/>
      <c r="U35"/>
      <c r="V35"/>
      <c r="W35"/>
      <c r="X35"/>
      <c r="Y35"/>
    </row>
    <row r="36" spans="1:25">
      <c r="A36" s="23" t="s">
        <v>138</v>
      </c>
      <c r="B36" s="24">
        <v>31001</v>
      </c>
      <c r="C36" s="25" t="s">
        <v>169</v>
      </c>
      <c r="D36" s="26" t="s">
        <v>170</v>
      </c>
      <c r="E36" s="26" t="s">
        <v>171</v>
      </c>
      <c r="F36" s="27" t="s">
        <v>172</v>
      </c>
      <c r="G36" s="28">
        <v>2000000</v>
      </c>
      <c r="H36" s="29">
        <v>0</v>
      </c>
      <c r="I36" s="29">
        <v>2000000</v>
      </c>
      <c r="J36" s="29">
        <v>2000000</v>
      </c>
      <c r="K36" s="29">
        <v>0</v>
      </c>
      <c r="L36" s="29">
        <v>0</v>
      </c>
      <c r="M36" s="29">
        <v>0</v>
      </c>
      <c r="N36" s="29"/>
      <c r="O36" s="28">
        <v>0</v>
      </c>
    </row>
    <row r="37" spans="1:25">
      <c r="A37" s="23" t="s">
        <v>138</v>
      </c>
      <c r="B37" s="24">
        <v>31002</v>
      </c>
      <c r="C37" s="30" t="s">
        <v>173</v>
      </c>
      <c r="D37" s="31" t="s">
        <v>170</v>
      </c>
      <c r="E37" s="31" t="s">
        <v>171</v>
      </c>
      <c r="F37" s="32" t="s">
        <v>172</v>
      </c>
      <c r="G37" s="28">
        <v>213950</v>
      </c>
      <c r="H37" s="28">
        <v>0</v>
      </c>
      <c r="I37" s="28">
        <v>213950</v>
      </c>
      <c r="J37" s="28">
        <v>213950</v>
      </c>
      <c r="K37" s="28">
        <v>0</v>
      </c>
      <c r="L37" s="28">
        <v>0</v>
      </c>
      <c r="M37" s="29">
        <v>0</v>
      </c>
      <c r="N37" s="29"/>
      <c r="O37" s="28">
        <v>0</v>
      </c>
    </row>
    <row r="38" spans="1:25">
      <c r="A38" s="23" t="s">
        <v>138</v>
      </c>
      <c r="B38" s="24">
        <v>31003</v>
      </c>
      <c r="C38" s="30" t="s">
        <v>174</v>
      </c>
      <c r="D38" s="31" t="s">
        <v>170</v>
      </c>
      <c r="E38" s="31" t="s">
        <v>171</v>
      </c>
      <c r="F38" s="32" t="s">
        <v>172</v>
      </c>
      <c r="G38" s="28">
        <v>2509050</v>
      </c>
      <c r="H38" s="28">
        <v>0</v>
      </c>
      <c r="I38" s="28">
        <v>2509050</v>
      </c>
      <c r="J38" s="28">
        <v>2509050</v>
      </c>
      <c r="K38" s="28">
        <v>0</v>
      </c>
      <c r="L38" s="28">
        <v>0</v>
      </c>
      <c r="M38" s="29">
        <v>0</v>
      </c>
      <c r="N38" s="29"/>
      <c r="O38" s="28">
        <v>0</v>
      </c>
    </row>
  </sheetData>
  <sheetProtection formatCells="0" formatColumns="0" formatRows="0"/>
  <mergeCells count="11">
    <mergeCell ref="A3:C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honeticPr fontId="14" type="noConversion"/>
  <pageMargins left="0.98425196850393704" right="0.74803149606299202" top="0.98425196850393704" bottom="0.98425196850393704" header="0.511811023622047" footer="0.511811023622047"/>
  <pageSetup paperSize="9" orientation="landscape" horizontalDpi="2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showGridLines="0" showZeros="0" zoomScaleNormal="100" workbookViewId="0">
      <selection activeCell="I8" sqref="I8"/>
    </sheetView>
  </sheetViews>
  <sheetFormatPr defaultColWidth="9" defaultRowHeight="13.5"/>
  <cols>
    <col min="1" max="1" width="30.75" bestFit="1" customWidth="1"/>
    <col min="2" max="3" width="25.75" bestFit="1" customWidth="1"/>
    <col min="4" max="4" width="10" bestFit="1" customWidth="1"/>
  </cols>
  <sheetData>
    <row r="1" spans="1:5" ht="13.5" customHeight="1">
      <c r="D1" s="8" t="s">
        <v>175</v>
      </c>
    </row>
    <row r="2" spans="1:5" ht="32.25" customHeight="1">
      <c r="A2" s="210" t="s">
        <v>176</v>
      </c>
      <c r="B2" s="210"/>
      <c r="C2" s="210"/>
      <c r="D2" s="210"/>
    </row>
    <row r="3" spans="1:5" ht="15.75" customHeight="1">
      <c r="A3" s="9" t="s">
        <v>2</v>
      </c>
      <c r="B3" s="9"/>
      <c r="C3" s="9"/>
      <c r="D3" s="8" t="s">
        <v>3</v>
      </c>
      <c r="E3" s="2"/>
    </row>
    <row r="4" spans="1:5" ht="35.25" customHeight="1">
      <c r="A4" s="10" t="s">
        <v>8</v>
      </c>
      <c r="B4" s="10" t="s">
        <v>177</v>
      </c>
      <c r="C4" s="10" t="s">
        <v>186</v>
      </c>
      <c r="D4" s="10" t="s">
        <v>187</v>
      </c>
      <c r="E4" s="2"/>
    </row>
    <row r="5" spans="1:5" s="1" customFormat="1" ht="24" customHeight="1">
      <c r="A5" s="11" t="s">
        <v>178</v>
      </c>
      <c r="B5" s="7">
        <v>16000</v>
      </c>
      <c r="C5" s="7">
        <v>30000</v>
      </c>
      <c r="D5" s="148">
        <f>B5/C5-1</f>
        <v>-0.46666666666666667</v>
      </c>
      <c r="E5" s="9"/>
    </row>
    <row r="6" spans="1:5" s="1" customFormat="1" ht="24" customHeight="1">
      <c r="A6" s="12" t="s">
        <v>179</v>
      </c>
      <c r="B6" s="7">
        <v>0</v>
      </c>
      <c r="C6" s="7"/>
      <c r="D6" s="148"/>
      <c r="E6" s="9"/>
    </row>
    <row r="7" spans="1:5" s="1" customFormat="1" ht="24" customHeight="1">
      <c r="A7" s="12" t="s">
        <v>180</v>
      </c>
      <c r="B7" s="7">
        <v>2000</v>
      </c>
      <c r="C7" s="7">
        <v>5000</v>
      </c>
      <c r="D7" s="148">
        <f t="shared" ref="D7:D9" si="0">B7/C7-1</f>
        <v>-0.6</v>
      </c>
      <c r="E7" s="9"/>
    </row>
    <row r="8" spans="1:5" s="1" customFormat="1" ht="24" customHeight="1">
      <c r="A8" s="12" t="s">
        <v>181</v>
      </c>
      <c r="B8" s="7">
        <v>14000</v>
      </c>
      <c r="C8" s="7">
        <v>25000</v>
      </c>
      <c r="D8" s="148">
        <f t="shared" si="0"/>
        <v>-0.43999999999999995</v>
      </c>
      <c r="E8" s="9"/>
    </row>
    <row r="9" spans="1:5" s="1" customFormat="1" ht="24" customHeight="1">
      <c r="A9" s="12" t="s">
        <v>182</v>
      </c>
      <c r="B9" s="7">
        <v>14000</v>
      </c>
      <c r="C9" s="7">
        <v>25000</v>
      </c>
      <c r="D9" s="148">
        <f t="shared" si="0"/>
        <v>-0.43999999999999995</v>
      </c>
      <c r="E9" s="9"/>
    </row>
    <row r="10" spans="1:5" s="1" customFormat="1" ht="24" customHeight="1">
      <c r="A10" s="12" t="s">
        <v>183</v>
      </c>
      <c r="B10" s="12"/>
      <c r="C10" s="12"/>
      <c r="D10" s="148">
        <v>0</v>
      </c>
      <c r="E10" s="9"/>
    </row>
    <row r="11" spans="1:5" ht="13.5" customHeight="1">
      <c r="A11" s="211" t="s">
        <v>184</v>
      </c>
      <c r="B11" s="211"/>
      <c r="C11" s="211"/>
      <c r="D11" s="211"/>
      <c r="E11" s="2"/>
    </row>
    <row r="12" spans="1:5" ht="13.5" customHeight="1">
      <c r="A12" s="212"/>
      <c r="B12" s="212"/>
      <c r="C12" s="212"/>
      <c r="D12" s="212"/>
      <c r="E12" s="2"/>
    </row>
    <row r="13" spans="1:5" ht="13.5" customHeight="1">
      <c r="A13" s="212"/>
      <c r="B13" s="212"/>
      <c r="C13" s="212"/>
      <c r="D13" s="212"/>
      <c r="E13" s="2"/>
    </row>
    <row r="14" spans="1:5" ht="13.5" customHeight="1">
      <c r="A14" s="212"/>
      <c r="B14" s="212"/>
      <c r="C14" s="212"/>
      <c r="D14" s="212"/>
      <c r="E14" s="2"/>
    </row>
    <row r="15" spans="1:5" ht="13.5" customHeight="1">
      <c r="A15" s="212"/>
      <c r="B15" s="212"/>
      <c r="C15" s="212"/>
      <c r="D15" s="212"/>
      <c r="E15" s="2"/>
    </row>
    <row r="16" spans="1:5" ht="13.5" customHeight="1">
      <c r="A16" s="212"/>
      <c r="B16" s="212"/>
      <c r="C16" s="212"/>
      <c r="D16" s="212"/>
      <c r="E16" s="2"/>
    </row>
    <row r="17" spans="1:5" ht="13.5" customHeight="1">
      <c r="A17" s="212"/>
      <c r="B17" s="212"/>
      <c r="C17" s="212"/>
      <c r="D17" s="212"/>
      <c r="E17" s="2"/>
    </row>
    <row r="18" spans="1:5" ht="13.5" customHeight="1">
      <c r="A18" s="212"/>
      <c r="B18" s="212"/>
      <c r="C18" s="212"/>
      <c r="D18" s="212"/>
      <c r="E18" s="2"/>
    </row>
    <row r="19" spans="1:5">
      <c r="A19" s="212"/>
      <c r="B19" s="212"/>
      <c r="C19" s="212"/>
      <c r="D19" s="212"/>
      <c r="E19" s="2"/>
    </row>
  </sheetData>
  <sheetProtection formatCells="0" formatColumns="0" formatRows="0"/>
  <mergeCells count="2">
    <mergeCell ref="A2:D2"/>
    <mergeCell ref="A11:D19"/>
  </mergeCells>
  <phoneticPr fontId="4" type="noConversion"/>
  <pageMargins left="1.3779527559055118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showZeros="0" workbookViewId="0">
      <selection activeCell="J1" sqref="J1"/>
    </sheetView>
  </sheetViews>
  <sheetFormatPr defaultColWidth="9" defaultRowHeight="13.5"/>
  <cols>
    <col min="1" max="1" width="12.375" customWidth="1"/>
    <col min="2" max="2" width="10.875" customWidth="1"/>
    <col min="3" max="3" width="6.5" customWidth="1"/>
    <col min="4" max="4" width="8" customWidth="1"/>
    <col min="5" max="5" width="9.125" customWidth="1"/>
    <col min="6" max="6" width="13.125" customWidth="1"/>
    <col min="7" max="7" width="12.75" customWidth="1"/>
    <col min="8" max="8" width="7.25" customWidth="1"/>
    <col min="9" max="9" width="13.375" customWidth="1"/>
    <col min="10" max="10" width="11.625" customWidth="1"/>
  </cols>
  <sheetData>
    <row r="1" spans="1:10" ht="13.5" customHeight="1">
      <c r="J1" s="155" t="s">
        <v>195</v>
      </c>
    </row>
    <row r="2" spans="1:10" ht="25.5" customHeight="1">
      <c r="A2" s="213" t="s">
        <v>185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3.5" customHeight="1">
      <c r="A3" s="179" t="s">
        <v>2</v>
      </c>
      <c r="B3" s="180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9" t="s">
        <v>120</v>
      </c>
      <c r="B4" s="199" t="s">
        <v>121</v>
      </c>
      <c r="C4" s="199" t="s">
        <v>85</v>
      </c>
      <c r="D4" s="196" t="s">
        <v>86</v>
      </c>
      <c r="E4" s="197"/>
      <c r="F4" s="197"/>
      <c r="G4" s="198"/>
      <c r="H4" s="196" t="s">
        <v>87</v>
      </c>
      <c r="I4" s="197"/>
      <c r="J4" s="198"/>
    </row>
    <row r="5" spans="1:10" ht="27" customHeight="1">
      <c r="A5" s="199"/>
      <c r="B5" s="199"/>
      <c r="C5" s="199"/>
      <c r="D5" s="3" t="s">
        <v>10</v>
      </c>
      <c r="E5" s="3" t="s">
        <v>88</v>
      </c>
      <c r="F5" s="3" t="s">
        <v>89</v>
      </c>
      <c r="G5" s="3" t="s">
        <v>90</v>
      </c>
      <c r="H5" s="3" t="s">
        <v>10</v>
      </c>
      <c r="I5" s="3" t="s">
        <v>122</v>
      </c>
      <c r="J5" s="3" t="s">
        <v>123</v>
      </c>
    </row>
    <row r="6" spans="1:10" s="1" customFormat="1" ht="14.25" customHeight="1">
      <c r="A6" s="4"/>
      <c r="B6" s="5"/>
      <c r="C6" s="6"/>
      <c r="D6" s="7"/>
      <c r="E6" s="7"/>
      <c r="F6" s="7"/>
      <c r="G6" s="7"/>
      <c r="H6" s="7"/>
      <c r="I6" s="7"/>
      <c r="J6" s="7"/>
    </row>
    <row r="7" spans="1:10" ht="13.5" customHeight="1">
      <c r="A7" s="2"/>
      <c r="B7" s="2"/>
      <c r="C7" s="2"/>
      <c r="D7" s="2"/>
      <c r="E7" s="2"/>
      <c r="F7" s="2"/>
      <c r="G7" s="2"/>
      <c r="H7" s="2"/>
      <c r="I7" s="2"/>
      <c r="J7" s="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honeticPr fontId="14" type="noConversion"/>
  <pageMargins left="0.70866141732283505" right="0.70866141732283505" top="0.74803149606299202" bottom="0.74803149606299202" header="0.31496062992126" footer="0.31496062992126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D42" sqref="D42"/>
    </sheetView>
  </sheetViews>
  <sheetFormatPr defaultRowHeight="13.5"/>
  <cols>
    <col min="1" max="5" width="30.125" customWidth="1"/>
  </cols>
  <sheetData>
    <row r="1" spans="1:5">
      <c r="A1" s="149"/>
      <c r="B1" s="149"/>
      <c r="C1" s="149"/>
      <c r="D1" s="149"/>
      <c r="E1" s="153" t="s">
        <v>188</v>
      </c>
    </row>
    <row r="2" spans="1:5" ht="25.5">
      <c r="A2" s="213" t="s">
        <v>194</v>
      </c>
      <c r="B2" s="213"/>
      <c r="C2" s="213"/>
      <c r="D2" s="213"/>
      <c r="E2" s="213"/>
    </row>
    <row r="3" spans="1:5">
      <c r="A3" s="152"/>
      <c r="B3" s="151"/>
      <c r="C3" s="151"/>
      <c r="D3" s="151"/>
      <c r="E3" s="150" t="s">
        <v>3</v>
      </c>
    </row>
    <row r="4" spans="1:5">
      <c r="A4" s="214" t="s">
        <v>189</v>
      </c>
      <c r="B4" s="214" t="s">
        <v>190</v>
      </c>
      <c r="C4" s="214" t="s">
        <v>191</v>
      </c>
      <c r="D4" s="214" t="s">
        <v>192</v>
      </c>
      <c r="E4" s="214" t="s">
        <v>193</v>
      </c>
    </row>
    <row r="5" spans="1:5">
      <c r="A5" s="215"/>
      <c r="B5" s="215"/>
      <c r="C5" s="215"/>
      <c r="D5" s="215"/>
      <c r="E5" s="215"/>
    </row>
    <row r="6" spans="1:5" ht="31.5" customHeight="1">
      <c r="A6" s="154"/>
      <c r="B6" s="154"/>
      <c r="C6" s="154"/>
      <c r="D6" s="154"/>
      <c r="E6" s="154"/>
    </row>
  </sheetData>
  <mergeCells count="6">
    <mergeCell ref="A2:E2"/>
    <mergeCell ref="A4:A5"/>
    <mergeCell ref="B4:B5"/>
    <mergeCell ref="C4:C5"/>
    <mergeCell ref="D4:D5"/>
    <mergeCell ref="E4:E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'01收支预算总表'!Print_Area</vt:lpstr>
      <vt:lpstr>'02收入预算总表'!Print_Area</vt:lpstr>
      <vt:lpstr>'03支出预算总表'!Print_Area</vt:lpstr>
      <vt:lpstr>'04财政拨款收支总体情况表'!Print_Area</vt:lpstr>
      <vt:lpstr>'05一般公共预算支出情况表'!Print_Area</vt:lpstr>
      <vt:lpstr>'06支出经济分类汇总表'!Print_Area</vt:lpstr>
      <vt:lpstr>'07一般公共预算“三公”经费支出情况表'!Print_Area</vt:lpstr>
      <vt:lpstr>'08政府性基金支出情况表'!Print_Area</vt:lpstr>
      <vt:lpstr>'01收支预算总表'!Print_Titles</vt:lpstr>
      <vt:lpstr>'02收入预算总表'!Print_Titles</vt:lpstr>
      <vt:lpstr>'03支出预算总表'!Print_Titles</vt:lpstr>
      <vt:lpstr>'04财政拨款收支总体情况表'!Print_Titles</vt:lpstr>
      <vt:lpstr>'05一般公共预算支出情况表'!Print_Titles</vt:lpstr>
      <vt:lpstr>'06支出经济分类汇总表'!Print_Titles</vt:lpstr>
      <vt:lpstr>'07一般公共预算“三公”经费支出情况表'!Print_Titles</vt:lpstr>
      <vt:lpstr>'08政府性基金支出情况表'!Print_Titles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2020-11-19T00:36:55Z</cp:lastPrinted>
  <dcterms:created xsi:type="dcterms:W3CDTF">2019-12-04T08:27:00Z</dcterms:created>
  <dcterms:modified xsi:type="dcterms:W3CDTF">2021-04-25T07:54:47Z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2165850</vt:i4>
  </property>
  <property fmtid="{D5CDD505-2E9C-101B-9397-08002B2CF9AE}" pid="3" name="KSOProductBuildVer">
    <vt:lpwstr>2052-11.1.0.9662</vt:lpwstr>
  </property>
</Properties>
</file>