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1840" windowHeight="10350"/>
  </bookViews>
  <sheets>
    <sheet name="2018年已执行政府债券使用安排" sheetId="3" r:id="rId1"/>
    <sheet name="2019年提前批政府债券资金安排" sheetId="4" r:id="rId2"/>
    <sheet name="2019年已执行政府债券使用安排" sheetId="9" r:id="rId3"/>
    <sheet name="2020年提前批政府债券资金安排" sheetId="5" r:id="rId4"/>
  </sheets>
  <calcPr calcId="125725"/>
</workbook>
</file>

<file path=xl/calcChain.xml><?xml version="1.0" encoding="utf-8"?>
<calcChain xmlns="http://schemas.openxmlformats.org/spreadsheetml/2006/main">
  <c r="D11" i="5"/>
  <c r="D6" i="4"/>
  <c r="D16" i="3"/>
</calcChain>
</file>

<file path=xl/sharedStrings.xml><?xml version="1.0" encoding="utf-8"?>
<sst xmlns="http://schemas.openxmlformats.org/spreadsheetml/2006/main" count="65" uniqueCount="48">
  <si>
    <t>序号</t>
  </si>
  <si>
    <t>项目名称</t>
  </si>
  <si>
    <t>债券类型</t>
  </si>
  <si>
    <t>资金
额度</t>
  </si>
  <si>
    <t>合 计</t>
  </si>
  <si>
    <t xml:space="preserve">                                                               单位：万元</t>
  </si>
  <si>
    <t>华润雪花啤酒厂区用地收储项目</t>
  </si>
  <si>
    <t>舞泉镇瑶张村收储项目</t>
  </si>
  <si>
    <t>辛安镇大邢村、老蔡村收储项目</t>
  </si>
  <si>
    <t>辛安镇康庄、茨元张、杨庄村收储项目</t>
  </si>
  <si>
    <t>舞泉镇西蔡村、辛安镇大邢村收储项目</t>
  </si>
  <si>
    <t>辛安镇冯庄、老蔡村收储项目</t>
  </si>
  <si>
    <t>舞泉镇中心街、北关村和辛安镇大邢村收储项目</t>
  </si>
  <si>
    <t>原舞阳中盐公司厂区、永银化工厂区用地收储项目</t>
  </si>
  <si>
    <t>党校新区教学楼建设</t>
  </si>
  <si>
    <t>汽车站游园周边立面改造工程</t>
  </si>
  <si>
    <t>舞阳县城区公厕建设工程</t>
  </si>
  <si>
    <t>舞阳县龙泉水源工程</t>
  </si>
  <si>
    <t>合  计</t>
  </si>
  <si>
    <t>舞阳县茨元张、杨庄村土地收储项目</t>
  </si>
  <si>
    <t>舞阳县重庆路北侧土地收储项目</t>
  </si>
  <si>
    <t>单位：万元</t>
  </si>
  <si>
    <t>舞阳县殡仪馆建设项目</t>
  </si>
  <si>
    <t>舞阳县职业中专新校区建设项目</t>
  </si>
  <si>
    <t>舞阳县中山路幼儿园建设项目</t>
  </si>
  <si>
    <t>舞阳县汽车客运总站建设项目</t>
  </si>
  <si>
    <t>舞阳县人民医院县域医疗中心建设项目</t>
  </si>
  <si>
    <t xml:space="preserve"> 妇幼保健院综合楼建设</t>
  </si>
  <si>
    <t>舞阳县南外环路建设工程</t>
  </si>
  <si>
    <t>专项债券</t>
    <phoneticPr fontId="12" type="noConversion"/>
  </si>
  <si>
    <t>舞阳县2019年度提前批政府债券资金使用安排</t>
    <phoneticPr fontId="12" type="noConversion"/>
  </si>
  <si>
    <t>一般债券</t>
    <phoneticPr fontId="12" type="noConversion"/>
  </si>
  <si>
    <t>舞阳县2020年度提前批政府债券资金使用安排</t>
    <phoneticPr fontId="12" type="noConversion"/>
  </si>
  <si>
    <t>单位：万元</t>
    <phoneticPr fontId="12" type="noConversion"/>
  </si>
  <si>
    <t>注：2019年提前批未下达一般债券资金</t>
    <phoneticPr fontId="12" type="noConversion"/>
  </si>
  <si>
    <t>舞阳县2018年度已执行政府债券资金使用安排</t>
    <phoneticPr fontId="12" type="noConversion"/>
  </si>
  <si>
    <t>专项债券</t>
    <phoneticPr fontId="12" type="noConversion"/>
  </si>
  <si>
    <t>一般债券</t>
    <phoneticPr fontId="12" type="noConversion"/>
  </si>
  <si>
    <t>2019年舞阳县土地收储项目（茨元张、杨庄村）</t>
  </si>
  <si>
    <t>2019年舞阳县棚户区改造项目（高庄）</t>
  </si>
  <si>
    <t>舞阳县人民医院县域医疗中心项目</t>
  </si>
  <si>
    <t>舞阳县农村公路建设项目</t>
  </si>
  <si>
    <t>舞阳县户厕改造建设项目</t>
  </si>
  <si>
    <t>舞阳县城市立面改造建设项目</t>
  </si>
  <si>
    <t>专项债券</t>
    <phoneticPr fontId="23" type="noConversion"/>
  </si>
  <si>
    <t>一般债券</t>
    <phoneticPr fontId="23" type="noConversion"/>
  </si>
  <si>
    <t>单位：万元</t>
    <phoneticPr fontId="23" type="noConversion"/>
  </si>
  <si>
    <t>舞阳县2019年度已执行政府债券资金使用安排</t>
    <phoneticPr fontId="23" type="noConversion"/>
  </si>
</sst>
</file>

<file path=xl/styles.xml><?xml version="1.0" encoding="utf-8"?>
<styleSheet xmlns="http://schemas.openxmlformats.org/spreadsheetml/2006/main">
  <fonts count="24">
    <font>
      <sz val="11"/>
      <color theme="1"/>
      <name val="宋体"/>
      <charset val="134"/>
      <scheme val="minor"/>
    </font>
    <font>
      <b/>
      <sz val="12"/>
      <color indexed="8"/>
      <name val="楷体"/>
      <charset val="134"/>
    </font>
    <font>
      <sz val="11"/>
      <color indexed="8"/>
      <name val="黑体"/>
      <charset val="134"/>
    </font>
    <font>
      <b/>
      <sz val="20"/>
      <color indexed="8"/>
      <name val="宋体"/>
      <charset val="134"/>
    </font>
    <font>
      <b/>
      <sz val="12"/>
      <name val="楷体"/>
      <charset val="134"/>
    </font>
    <font>
      <sz val="11"/>
      <name val="黑体"/>
      <charset val="134"/>
    </font>
    <font>
      <sz val="11"/>
      <name val="宋体"/>
      <charset val="134"/>
    </font>
    <font>
      <b/>
      <sz val="11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9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ajor"/>
    </font>
    <font>
      <b/>
      <sz val="20"/>
      <color indexed="8"/>
      <name val="宋体"/>
      <family val="3"/>
      <charset val="134"/>
    </font>
    <font>
      <sz val="11"/>
      <name val="宋体"/>
      <family val="3"/>
      <charset val="134"/>
    </font>
    <font>
      <b/>
      <sz val="12"/>
      <color indexed="8"/>
      <name val="楷体"/>
      <family val="3"/>
      <charset val="134"/>
    </font>
    <font>
      <sz val="11"/>
      <name val="黑体"/>
      <family val="3"/>
      <charset val="134"/>
    </font>
    <font>
      <b/>
      <sz val="11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8">
    <xf numFmtId="0" fontId="0" fillId="0" borderId="0"/>
    <xf numFmtId="0" fontId="10" fillId="0" borderId="0"/>
    <xf numFmtId="0" fontId="9" fillId="0" borderId="0"/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3" fillId="0" borderId="0"/>
    <xf numFmtId="0" fontId="13" fillId="0" borderId="0"/>
    <xf numFmtId="0" fontId="21" fillId="0" borderId="0"/>
    <xf numFmtId="0" fontId="21" fillId="0" borderId="0">
      <alignment vertical="center"/>
    </xf>
    <xf numFmtId="0" fontId="1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22" fillId="0" borderId="0">
      <alignment vertical="center"/>
    </xf>
  </cellStyleXfs>
  <cellXfs count="44">
    <xf numFmtId="0" fontId="0" fillId="0" borderId="0" xfId="0"/>
    <xf numFmtId="0" fontId="1" fillId="0" borderId="0" xfId="0" applyFont="1" applyAlignment="1"/>
    <xf numFmtId="0" fontId="2" fillId="0" borderId="0" xfId="0" applyFont="1"/>
    <xf numFmtId="0" fontId="0" fillId="0" borderId="0" xfId="0" applyAlignment="1">
      <alignment horizontal="right"/>
    </xf>
    <xf numFmtId="0" fontId="5" fillId="0" borderId="1" xfId="2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/>
    </xf>
    <xf numFmtId="0" fontId="6" fillId="0" borderId="1" xfId="2" applyFont="1" applyBorder="1" applyAlignment="1">
      <alignment horizontal="center" vertical="center"/>
    </xf>
    <xf numFmtId="0" fontId="7" fillId="0" borderId="1" xfId="2" applyFont="1" applyBorder="1" applyAlignment="1">
      <alignment horizontal="center" vertical="center"/>
    </xf>
    <xf numFmtId="0" fontId="8" fillId="0" borderId="1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left" vertical="center" wrapText="1"/>
    </xf>
    <xf numFmtId="0" fontId="0" fillId="2" borderId="0" xfId="0" applyFill="1"/>
    <xf numFmtId="0" fontId="0" fillId="0" borderId="0" xfId="0" applyFill="1"/>
    <xf numFmtId="0" fontId="6" fillId="2" borderId="1" xfId="2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left" vertical="center" wrapText="1"/>
    </xf>
    <xf numFmtId="0" fontId="6" fillId="2" borderId="1" xfId="1" applyFont="1" applyFill="1" applyBorder="1" applyAlignment="1">
      <alignment horizontal="left" vertical="center" wrapText="1"/>
    </xf>
    <xf numFmtId="0" fontId="8" fillId="2" borderId="1" xfId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left" vertical="center" wrapText="1"/>
    </xf>
    <xf numFmtId="0" fontId="8" fillId="0" borderId="1" xfId="1" applyFont="1" applyFill="1" applyBorder="1" applyAlignment="1">
      <alignment horizontal="center" vertical="center"/>
    </xf>
    <xf numFmtId="0" fontId="8" fillId="2" borderId="1" xfId="1" applyFont="1" applyFill="1" applyBorder="1" applyAlignment="1">
      <alignment horizontal="left" vertical="center" wrapText="1"/>
    </xf>
    <xf numFmtId="0" fontId="0" fillId="3" borderId="1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horizontal="center" vertical="center" wrapText="1"/>
    </xf>
    <xf numFmtId="31" fontId="1" fillId="0" borderId="3" xfId="1" applyNumberFormat="1" applyFont="1" applyBorder="1" applyAlignment="1">
      <alignment vertical="center"/>
    </xf>
    <xf numFmtId="0" fontId="18" fillId="0" borderId="1" xfId="11" applyFont="1" applyBorder="1" applyAlignment="1">
      <alignment horizontal="center" vertical="center" wrapText="1"/>
    </xf>
    <xf numFmtId="0" fontId="18" fillId="0" borderId="1" xfId="11" applyFont="1" applyBorder="1" applyAlignment="1">
      <alignment horizontal="center" vertical="center"/>
    </xf>
    <xf numFmtId="0" fontId="19" fillId="0" borderId="1" xfId="11" applyFont="1" applyBorder="1" applyAlignment="1">
      <alignment horizontal="center" vertical="center"/>
    </xf>
    <xf numFmtId="0" fontId="20" fillId="0" borderId="1" xfId="10" applyFont="1" applyBorder="1" applyAlignment="1">
      <alignment horizontal="center" vertical="center" wrapText="1"/>
    </xf>
    <xf numFmtId="0" fontId="20" fillId="0" borderId="1" xfId="10" applyFont="1" applyBorder="1" applyAlignment="1">
      <alignment horizontal="left" vertical="center" wrapText="1"/>
    </xf>
    <xf numFmtId="0" fontId="20" fillId="3" borderId="1" xfId="10" applyFont="1" applyFill="1" applyBorder="1" applyAlignment="1">
      <alignment horizontal="left" vertical="center" wrapText="1"/>
    </xf>
    <xf numFmtId="0" fontId="3" fillId="0" borderId="0" xfId="1" applyFont="1" applyAlignment="1">
      <alignment horizontal="center" vertical="center" wrapText="1"/>
    </xf>
    <xf numFmtId="31" fontId="1" fillId="0" borderId="0" xfId="1" applyNumberFormat="1" applyFont="1" applyAlignment="1">
      <alignment horizontal="center" vertical="center"/>
    </xf>
    <xf numFmtId="0" fontId="7" fillId="0" borderId="1" xfId="2" applyFont="1" applyBorder="1" applyAlignment="1">
      <alignment horizontal="center" vertical="center"/>
    </xf>
    <xf numFmtId="0" fontId="8" fillId="0" borderId="1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15" fillId="0" borderId="0" xfId="1" applyFont="1" applyAlignment="1">
      <alignment horizontal="center" vertical="center"/>
    </xf>
    <xf numFmtId="0" fontId="16" fillId="2" borderId="1" xfId="2" applyFont="1" applyFill="1" applyBorder="1" applyAlignment="1">
      <alignment horizontal="center" vertical="center" wrapText="1"/>
    </xf>
    <xf numFmtId="0" fontId="6" fillId="2" borderId="1" xfId="2" applyFont="1" applyFill="1" applyBorder="1" applyAlignment="1">
      <alignment horizontal="center" vertical="center" wrapText="1"/>
    </xf>
    <xf numFmtId="0" fontId="14" fillId="0" borderId="4" xfId="0" applyFont="1" applyBorder="1" applyAlignment="1">
      <alignment horizontal="left" vertical="center"/>
    </xf>
    <xf numFmtId="0" fontId="19" fillId="0" borderId="1" xfId="11" applyFont="1" applyBorder="1" applyAlignment="1">
      <alignment horizontal="center" vertical="center"/>
    </xf>
    <xf numFmtId="0" fontId="20" fillId="0" borderId="1" xfId="10" applyFont="1" applyBorder="1" applyAlignment="1">
      <alignment horizontal="center" vertical="center" wrapText="1"/>
    </xf>
    <xf numFmtId="0" fontId="15" fillId="0" borderId="0" xfId="10" applyFont="1" applyAlignment="1">
      <alignment horizontal="center" vertical="center" wrapText="1"/>
    </xf>
    <xf numFmtId="31" fontId="17" fillId="0" borderId="3" xfId="10" applyNumberFormat="1" applyFont="1" applyBorder="1" applyAlignment="1">
      <alignment horizontal="right" vertical="center"/>
    </xf>
    <xf numFmtId="0" fontId="4" fillId="0" borderId="0" xfId="2" applyFont="1" applyAlignment="1">
      <alignment horizontal="right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</cellXfs>
  <cellStyles count="18">
    <cellStyle name="常规" xfId="0" builtinId="0"/>
    <cellStyle name="常规 10" xfId="3"/>
    <cellStyle name="常规 10 2" xfId="12"/>
    <cellStyle name="常规 2" xfId="8"/>
    <cellStyle name="常规 2 142" xfId="4"/>
    <cellStyle name="常规 2 142 2" xfId="13"/>
    <cellStyle name="常规 2 2" xfId="17"/>
    <cellStyle name="常规 3" xfId="6"/>
    <cellStyle name="常规 3 2" xfId="15"/>
    <cellStyle name="常规 4" xfId="5"/>
    <cellStyle name="常规 4 2" xfId="14"/>
    <cellStyle name="常规 5" xfId="7"/>
    <cellStyle name="常规 5 2" xfId="16"/>
    <cellStyle name="常规 6" xfId="1"/>
    <cellStyle name="常规 6 2" xfId="10"/>
    <cellStyle name="常规 7" xfId="9"/>
    <cellStyle name="常规 9" xfId="2"/>
    <cellStyle name="常规 9 2" xfId="11"/>
  </cellStyles>
  <dxfs count="0"/>
  <tableStyles count="0" defaultTableStyle="TableStyleMedium2" defaultPivotStyle="PivotStyleLight16"/>
  <colors>
    <mruColors>
      <color rgb="FFFFFF00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topLeftCell="A4" workbookViewId="0">
      <selection activeCell="B19" sqref="B19"/>
    </sheetView>
  </sheetViews>
  <sheetFormatPr defaultColWidth="9" defaultRowHeight="13.5"/>
  <cols>
    <col min="1" max="1" width="6.75" customWidth="1"/>
    <col min="2" max="2" width="50.625" customWidth="1"/>
    <col min="3" max="3" width="11.75" customWidth="1"/>
    <col min="4" max="4" width="17" style="3" customWidth="1"/>
  </cols>
  <sheetData>
    <row r="1" spans="1:4" ht="45.95" customHeight="1">
      <c r="A1" s="33" t="s">
        <v>35</v>
      </c>
      <c r="B1" s="32"/>
      <c r="C1" s="32"/>
      <c r="D1" s="32"/>
    </row>
    <row r="2" spans="1:4" s="1" customFormat="1" ht="27" customHeight="1">
      <c r="A2" s="29" t="s">
        <v>5</v>
      </c>
      <c r="B2" s="29"/>
      <c r="C2" s="29"/>
      <c r="D2" s="29"/>
    </row>
    <row r="3" spans="1:4" s="2" customFormat="1" ht="39.75" customHeight="1">
      <c r="A3" s="4" t="s">
        <v>0</v>
      </c>
      <c r="B3" s="5" t="s">
        <v>1</v>
      </c>
      <c r="C3" s="4" t="s">
        <v>2</v>
      </c>
      <c r="D3" s="4" t="s">
        <v>3</v>
      </c>
    </row>
    <row r="4" spans="1:4" s="10" customFormat="1" ht="30" customHeight="1">
      <c r="A4" s="12">
        <v>1</v>
      </c>
      <c r="B4" s="14" t="s">
        <v>6</v>
      </c>
      <c r="C4" s="34" t="s">
        <v>36</v>
      </c>
      <c r="D4" s="15">
        <v>1700</v>
      </c>
    </row>
    <row r="5" spans="1:4" s="10" customFormat="1" ht="30" customHeight="1">
      <c r="A5" s="12">
        <v>2</v>
      </c>
      <c r="B5" s="14" t="s">
        <v>7</v>
      </c>
      <c r="C5" s="35"/>
      <c r="D5" s="15">
        <v>7000</v>
      </c>
    </row>
    <row r="6" spans="1:4" s="11" customFormat="1" ht="30" customHeight="1">
      <c r="A6" s="12">
        <v>3</v>
      </c>
      <c r="B6" s="16" t="s">
        <v>8</v>
      </c>
      <c r="C6" s="35"/>
      <c r="D6" s="17">
        <v>750</v>
      </c>
    </row>
    <row r="7" spans="1:4" s="11" customFormat="1" ht="30" customHeight="1">
      <c r="A7" s="12">
        <v>4</v>
      </c>
      <c r="B7" s="16" t="s">
        <v>9</v>
      </c>
      <c r="C7" s="35"/>
      <c r="D7" s="17">
        <v>1800</v>
      </c>
    </row>
    <row r="8" spans="1:4" s="11" customFormat="1" ht="30" customHeight="1">
      <c r="A8" s="12">
        <v>5</v>
      </c>
      <c r="B8" s="16" t="s">
        <v>10</v>
      </c>
      <c r="C8" s="35"/>
      <c r="D8" s="17">
        <v>740</v>
      </c>
    </row>
    <row r="9" spans="1:4" s="11" customFormat="1" ht="30" customHeight="1">
      <c r="A9" s="12">
        <v>6</v>
      </c>
      <c r="B9" s="16" t="s">
        <v>11</v>
      </c>
      <c r="C9" s="35"/>
      <c r="D9" s="17">
        <v>550</v>
      </c>
    </row>
    <row r="10" spans="1:4" s="11" customFormat="1" ht="30" customHeight="1">
      <c r="A10" s="12">
        <v>7</v>
      </c>
      <c r="B10" s="13" t="s">
        <v>12</v>
      </c>
      <c r="C10" s="35"/>
      <c r="D10" s="17">
        <v>1520</v>
      </c>
    </row>
    <row r="11" spans="1:4" s="11" customFormat="1" ht="30" customHeight="1">
      <c r="A11" s="12">
        <v>8</v>
      </c>
      <c r="B11" s="13" t="s">
        <v>13</v>
      </c>
      <c r="C11" s="35"/>
      <c r="D11" s="17">
        <v>1240</v>
      </c>
    </row>
    <row r="12" spans="1:4" s="10" customFormat="1" ht="30" customHeight="1">
      <c r="A12" s="12">
        <v>9</v>
      </c>
      <c r="B12" s="18" t="s">
        <v>14</v>
      </c>
      <c r="C12" s="34" t="s">
        <v>37</v>
      </c>
      <c r="D12" s="15">
        <v>5000</v>
      </c>
    </row>
    <row r="13" spans="1:4" s="10" customFormat="1" ht="30" customHeight="1">
      <c r="A13" s="12">
        <v>10</v>
      </c>
      <c r="B13" s="18" t="s">
        <v>15</v>
      </c>
      <c r="C13" s="35"/>
      <c r="D13" s="15">
        <v>2129</v>
      </c>
    </row>
    <row r="14" spans="1:4" s="10" customFormat="1" ht="30" customHeight="1">
      <c r="A14" s="12">
        <v>11</v>
      </c>
      <c r="B14" s="18" t="s">
        <v>16</v>
      </c>
      <c r="C14" s="35"/>
      <c r="D14" s="15">
        <v>300</v>
      </c>
    </row>
    <row r="15" spans="1:4" s="10" customFormat="1" ht="30" customHeight="1">
      <c r="A15" s="12">
        <v>12</v>
      </c>
      <c r="B15" s="18" t="s">
        <v>17</v>
      </c>
      <c r="C15" s="35"/>
      <c r="D15" s="15">
        <v>3000</v>
      </c>
    </row>
    <row r="16" spans="1:4" ht="33" customHeight="1">
      <c r="A16" s="30" t="s">
        <v>18</v>
      </c>
      <c r="B16" s="30"/>
      <c r="C16" s="7"/>
      <c r="D16" s="7">
        <f>SUM(D4:D15)</f>
        <v>25729</v>
      </c>
    </row>
  </sheetData>
  <mergeCells count="5">
    <mergeCell ref="A1:D1"/>
    <mergeCell ref="A2:D2"/>
    <mergeCell ref="A16:B16"/>
    <mergeCell ref="C4:C11"/>
    <mergeCell ref="C12:C15"/>
  </mergeCells>
  <phoneticPr fontId="12" type="noConversion"/>
  <pageMargins left="0.118055555555556" right="0.118055555555556" top="0.59027777777777801" bottom="0.59027777777777801" header="0.31388888888888899" footer="0.5118055555555559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7"/>
  <sheetViews>
    <sheetView workbookViewId="0">
      <selection activeCell="B20" sqref="B20"/>
    </sheetView>
  </sheetViews>
  <sheetFormatPr defaultColWidth="9" defaultRowHeight="13.5"/>
  <cols>
    <col min="1" max="1" width="6.75" customWidth="1"/>
    <col min="2" max="2" width="48.75" customWidth="1"/>
    <col min="3" max="3" width="11.75" customWidth="1"/>
    <col min="4" max="4" width="18.75" style="3" customWidth="1"/>
  </cols>
  <sheetData>
    <row r="1" spans="1:4" ht="45.95" customHeight="1">
      <c r="A1" s="28" t="s">
        <v>30</v>
      </c>
      <c r="B1" s="28"/>
      <c r="C1" s="28"/>
      <c r="D1" s="28"/>
    </row>
    <row r="2" spans="1:4" s="1" customFormat="1" ht="27" customHeight="1">
      <c r="B2" s="21"/>
      <c r="C2" s="21"/>
      <c r="D2" s="21" t="s">
        <v>33</v>
      </c>
    </row>
    <row r="3" spans="1:4" s="2" customFormat="1" ht="39.75" customHeight="1">
      <c r="A3" s="4" t="s">
        <v>0</v>
      </c>
      <c r="B3" s="5" t="s">
        <v>1</v>
      </c>
      <c r="C3" s="4" t="s">
        <v>2</v>
      </c>
      <c r="D3" s="4" t="s">
        <v>3</v>
      </c>
    </row>
    <row r="4" spans="1:4" ht="39" customHeight="1">
      <c r="A4" s="8">
        <v>1</v>
      </c>
      <c r="B4" s="9" t="s">
        <v>19</v>
      </c>
      <c r="C4" s="31" t="s">
        <v>29</v>
      </c>
      <c r="D4" s="8">
        <v>595</v>
      </c>
    </row>
    <row r="5" spans="1:4" ht="39" customHeight="1">
      <c r="A5" s="8">
        <v>2</v>
      </c>
      <c r="B5" s="9" t="s">
        <v>20</v>
      </c>
      <c r="C5" s="31"/>
      <c r="D5" s="8">
        <v>6105</v>
      </c>
    </row>
    <row r="6" spans="1:4" ht="33" customHeight="1">
      <c r="A6" s="30" t="s">
        <v>4</v>
      </c>
      <c r="B6" s="30"/>
      <c r="C6" s="7"/>
      <c r="D6" s="7">
        <f>SUM(D4:D5)</f>
        <v>6700</v>
      </c>
    </row>
    <row r="7" spans="1:4" ht="33.75" customHeight="1">
      <c r="A7" s="36" t="s">
        <v>34</v>
      </c>
      <c r="B7" s="36"/>
      <c r="C7" s="36"/>
      <c r="D7" s="36"/>
    </row>
  </sheetData>
  <mergeCells count="4">
    <mergeCell ref="A1:D1"/>
    <mergeCell ref="A6:B6"/>
    <mergeCell ref="C4:C5"/>
    <mergeCell ref="A7:D7"/>
  </mergeCells>
  <phoneticPr fontId="12" type="noConversion"/>
  <pageMargins left="0.56999999999999995" right="0.19685039370078741" top="0.59055118110236227" bottom="0.62992125984251968" header="0.35433070866141736" footer="0.5118110236220472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D12"/>
  <sheetViews>
    <sheetView workbookViewId="0">
      <selection activeCell="C4" sqref="C4:C8"/>
    </sheetView>
  </sheetViews>
  <sheetFormatPr defaultColWidth="9" defaultRowHeight="13.5"/>
  <cols>
    <col min="1" max="1" width="6.75" customWidth="1"/>
    <col min="2" max="2" width="47" style="3" customWidth="1"/>
    <col min="3" max="3" width="16.125" customWidth="1"/>
    <col min="4" max="4" width="16.375" customWidth="1"/>
  </cols>
  <sheetData>
    <row r="1" spans="1:4" ht="45.95" customHeight="1">
      <c r="A1" s="39" t="s">
        <v>47</v>
      </c>
      <c r="B1" s="39"/>
      <c r="C1" s="39"/>
      <c r="D1" s="39"/>
    </row>
    <row r="2" spans="1:4" s="1" customFormat="1" ht="27" customHeight="1">
      <c r="A2" s="40" t="s">
        <v>46</v>
      </c>
      <c r="B2" s="40"/>
      <c r="C2" s="40"/>
      <c r="D2" s="40"/>
    </row>
    <row r="3" spans="1:4" s="2" customFormat="1" ht="33" customHeight="1">
      <c r="A3" s="22" t="s">
        <v>0</v>
      </c>
      <c r="B3" s="23" t="s">
        <v>1</v>
      </c>
      <c r="C3" s="22" t="s">
        <v>2</v>
      </c>
      <c r="D3" s="22" t="s">
        <v>3</v>
      </c>
    </row>
    <row r="4" spans="1:4" ht="33" customHeight="1">
      <c r="A4" s="25">
        <v>1</v>
      </c>
      <c r="B4" s="26" t="s">
        <v>19</v>
      </c>
      <c r="C4" s="38" t="s">
        <v>44</v>
      </c>
      <c r="D4" s="25">
        <v>595</v>
      </c>
    </row>
    <row r="5" spans="1:4" ht="33" customHeight="1">
      <c r="A5" s="25">
        <v>2</v>
      </c>
      <c r="B5" s="26" t="s">
        <v>20</v>
      </c>
      <c r="C5" s="38"/>
      <c r="D5" s="25">
        <v>6105</v>
      </c>
    </row>
    <row r="6" spans="1:4" ht="33" customHeight="1">
      <c r="A6" s="25">
        <v>3</v>
      </c>
      <c r="B6" s="26" t="s">
        <v>38</v>
      </c>
      <c r="C6" s="38"/>
      <c r="D6" s="25">
        <v>2100</v>
      </c>
    </row>
    <row r="7" spans="1:4" ht="33" customHeight="1">
      <c r="A7" s="25">
        <v>4</v>
      </c>
      <c r="B7" s="27" t="s">
        <v>39</v>
      </c>
      <c r="C7" s="38"/>
      <c r="D7" s="25">
        <v>11900</v>
      </c>
    </row>
    <row r="8" spans="1:4" ht="33" customHeight="1">
      <c r="A8" s="25">
        <v>5</v>
      </c>
      <c r="B8" s="27" t="s">
        <v>40</v>
      </c>
      <c r="C8" s="38"/>
      <c r="D8" s="25">
        <v>2000</v>
      </c>
    </row>
    <row r="9" spans="1:4" ht="33" customHeight="1">
      <c r="A9" s="25">
        <v>6</v>
      </c>
      <c r="B9" s="27" t="s">
        <v>41</v>
      </c>
      <c r="C9" s="38" t="s">
        <v>45</v>
      </c>
      <c r="D9" s="25">
        <v>2500</v>
      </c>
    </row>
    <row r="10" spans="1:4" ht="33" customHeight="1">
      <c r="A10" s="25">
        <v>7</v>
      </c>
      <c r="B10" s="27" t="s">
        <v>42</v>
      </c>
      <c r="C10" s="38"/>
      <c r="D10" s="25">
        <v>1200</v>
      </c>
    </row>
    <row r="11" spans="1:4" ht="33" customHeight="1">
      <c r="A11" s="25">
        <v>8</v>
      </c>
      <c r="B11" s="27" t="s">
        <v>43</v>
      </c>
      <c r="C11" s="38"/>
      <c r="D11" s="25">
        <v>4200</v>
      </c>
    </row>
    <row r="12" spans="1:4" ht="33" customHeight="1">
      <c r="A12" s="37" t="s">
        <v>4</v>
      </c>
      <c r="B12" s="37"/>
      <c r="C12" s="24"/>
      <c r="D12" s="24">
        <v>30600</v>
      </c>
    </row>
  </sheetData>
  <mergeCells count="5">
    <mergeCell ref="A12:B12"/>
    <mergeCell ref="C4:C8"/>
    <mergeCell ref="C9:C11"/>
    <mergeCell ref="A1:D1"/>
    <mergeCell ref="A2:D2"/>
  </mergeCells>
  <phoneticPr fontId="23" type="noConversion"/>
  <pageMargins left="0.64" right="0.19685039370078741" top="0.59055118110236227" bottom="0.62992125984251968" header="0.35433070866141736" footer="0.51181102362204722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D11"/>
  <sheetViews>
    <sheetView workbookViewId="0">
      <selection activeCell="C15" sqref="C15"/>
    </sheetView>
  </sheetViews>
  <sheetFormatPr defaultColWidth="9" defaultRowHeight="13.5"/>
  <cols>
    <col min="1" max="1" width="8" customWidth="1"/>
    <col min="2" max="2" width="41.375" customWidth="1"/>
    <col min="3" max="3" width="20.25" customWidth="1"/>
    <col min="4" max="4" width="14.25" style="3" customWidth="1"/>
  </cols>
  <sheetData>
    <row r="1" spans="1:4" ht="62.1" customHeight="1">
      <c r="A1" s="32" t="s">
        <v>32</v>
      </c>
      <c r="B1" s="32"/>
      <c r="C1" s="32"/>
      <c r="D1" s="32"/>
    </row>
    <row r="2" spans="1:4" s="1" customFormat="1" ht="27" customHeight="1">
      <c r="A2" s="41" t="s">
        <v>21</v>
      </c>
      <c r="B2" s="41"/>
      <c r="C2" s="41"/>
      <c r="D2" s="41"/>
    </row>
    <row r="3" spans="1:4" s="2" customFormat="1" ht="39.75" customHeight="1">
      <c r="A3" s="4" t="s">
        <v>0</v>
      </c>
      <c r="B3" s="5" t="s">
        <v>1</v>
      </c>
      <c r="C3" s="4" t="s">
        <v>2</v>
      </c>
      <c r="D3" s="4" t="s">
        <v>3</v>
      </c>
    </row>
    <row r="4" spans="1:4" ht="26.1" customHeight="1">
      <c r="A4" s="6">
        <v>1</v>
      </c>
      <c r="B4" s="19" t="s">
        <v>22</v>
      </c>
      <c r="C4" s="42" t="s">
        <v>29</v>
      </c>
      <c r="D4" s="6">
        <v>2100</v>
      </c>
    </row>
    <row r="5" spans="1:4" ht="26.1" customHeight="1">
      <c r="A5" s="6">
        <v>2</v>
      </c>
      <c r="B5" s="19" t="s">
        <v>23</v>
      </c>
      <c r="C5" s="43"/>
      <c r="D5" s="6">
        <v>3000</v>
      </c>
    </row>
    <row r="6" spans="1:4" ht="26.1" customHeight="1">
      <c r="A6" s="6">
        <v>3</v>
      </c>
      <c r="B6" s="19" t="s">
        <v>24</v>
      </c>
      <c r="C6" s="43"/>
      <c r="D6" s="6">
        <v>500</v>
      </c>
    </row>
    <row r="7" spans="1:4" ht="26.1" customHeight="1">
      <c r="A7" s="6">
        <v>4</v>
      </c>
      <c r="B7" s="19" t="s">
        <v>25</v>
      </c>
      <c r="C7" s="43"/>
      <c r="D7" s="6">
        <v>2700</v>
      </c>
    </row>
    <row r="8" spans="1:4" ht="26.1" customHeight="1">
      <c r="A8" s="6">
        <v>5</v>
      </c>
      <c r="B8" s="19" t="s">
        <v>26</v>
      </c>
      <c r="C8" s="43"/>
      <c r="D8" s="6">
        <v>1600</v>
      </c>
    </row>
    <row r="9" spans="1:4" ht="26.1" customHeight="1">
      <c r="A9" s="6">
        <v>6</v>
      </c>
      <c r="B9" s="19" t="s">
        <v>27</v>
      </c>
      <c r="C9" s="43"/>
      <c r="D9" s="6">
        <v>2800</v>
      </c>
    </row>
    <row r="10" spans="1:4" ht="26.1" customHeight="1">
      <c r="A10" s="6">
        <v>7</v>
      </c>
      <c r="B10" s="19" t="s">
        <v>28</v>
      </c>
      <c r="C10" s="20" t="s">
        <v>31</v>
      </c>
      <c r="D10" s="6">
        <v>3700</v>
      </c>
    </row>
    <row r="11" spans="1:4" ht="33" customHeight="1">
      <c r="A11" s="30" t="s">
        <v>4</v>
      </c>
      <c r="B11" s="30"/>
      <c r="C11" s="7"/>
      <c r="D11" s="7">
        <f>SUM(D4:D10)</f>
        <v>16400</v>
      </c>
    </row>
  </sheetData>
  <mergeCells count="4">
    <mergeCell ref="A1:D1"/>
    <mergeCell ref="A2:D2"/>
    <mergeCell ref="A11:B11"/>
    <mergeCell ref="C4:C9"/>
  </mergeCells>
  <phoneticPr fontId="12" type="noConversion"/>
  <pageMargins left="0.79" right="0.23622047244094491" top="0.31496062992125984" bottom="0.11811023622047245" header="0.28000000000000003" footer="0.1181102362204724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2018年已执行政府债券使用安排</vt:lpstr>
      <vt:lpstr>2019年提前批政府债券资金安排</vt:lpstr>
      <vt:lpstr>2019年已执行政府债券使用安排</vt:lpstr>
      <vt:lpstr>2020年提前批政府债券资金安排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xbany</cp:lastModifiedBy>
  <cp:lastPrinted>2021-05-26T07:59:48Z</cp:lastPrinted>
  <dcterms:created xsi:type="dcterms:W3CDTF">2020-06-18T07:10:00Z</dcterms:created>
  <dcterms:modified xsi:type="dcterms:W3CDTF">2021-05-26T08:00:02Z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